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https://fundacaorenova-my.sharepoint.com/personal/00550771_fundacaorenova_org/Documents/Câmara Técnica/Diagnóstico ENTREGA/"/>
    </mc:Choice>
  </mc:AlternateContent>
  <xr:revisionPtr revIDLastSave="13" documentId="11_51D1ACDD51EFBE47EBC844CCE9EF6EF9510849D3" xr6:coauthVersionLast="45" xr6:coauthVersionMax="45" xr10:uidLastSave="{E9918F84-418F-4DC9-8840-19037BAA9AE6}"/>
  <bookViews>
    <workbookView xWindow="-120" yWindow="-120" windowWidth="20730" windowHeight="11160" tabRatio="500" xr2:uid="{00000000-000D-0000-FFFF-FFFF00000000}"/>
  </bookViews>
  <sheets>
    <sheet name="REFERÊNCIAS CULTURAIS" sheetId="1" r:id="rId1"/>
    <sheet name="GRÁFICOS" sheetId="2" r:id="rId2"/>
    <sheet name="FILTROS DE SELEÇÃO" sheetId="3" r:id="rId3"/>
  </sheets>
  <definedNames>
    <definedName name="_xlnm._FilterDatabase" localSheetId="0" hidden="1">'REFERÊNCIAS CULTURAIS'!$A$4:$N$109</definedName>
    <definedName name="Excel_BuiltIn__FilterDatabase" localSheetId="0">'REFERÊNCIAS CULTURAIS'!$B$4:$H$80</definedName>
    <definedName name="Excel_BuiltIn_Print_Area" localSheetId="0">'REFERÊNCIAS CULTURAIS'!$B$2:$AT$8</definedName>
    <definedName name="Excel_BuiltIn_Print_Titles" localSheetId="0">'REFERÊNCIAS CULTURAIS'!$2:$4</definedName>
    <definedName name="_xlnm.Print_Titles" localSheetId="0">'REFERÊNCIAS CULTURAIS'!$1:$4</definedName>
    <definedName name="viol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S62" i="2" l="1"/>
  <c r="N62" i="2"/>
  <c r="I62" i="2"/>
  <c r="D62" i="2"/>
  <c r="S61" i="2"/>
  <c r="N61" i="2"/>
  <c r="I61" i="2"/>
  <c r="D61" i="2"/>
  <c r="S60" i="2"/>
  <c r="N60" i="2"/>
  <c r="I60" i="2"/>
  <c r="D60" i="2"/>
  <c r="S59" i="2"/>
  <c r="N59" i="2"/>
  <c r="I59" i="2"/>
  <c r="D59" i="2"/>
  <c r="S58" i="2"/>
  <c r="N58" i="2"/>
  <c r="I58" i="2"/>
  <c r="D58" i="2"/>
  <c r="S57" i="2"/>
  <c r="N57" i="2"/>
  <c r="I57" i="2"/>
  <c r="D57" i="2"/>
  <c r="S56" i="2"/>
  <c r="N56" i="2"/>
  <c r="I56" i="2"/>
  <c r="D56" i="2"/>
  <c r="S55" i="2"/>
  <c r="N55" i="2"/>
  <c r="I55" i="2"/>
  <c r="D55" i="2"/>
  <c r="S54" i="2"/>
  <c r="N54" i="2"/>
  <c r="I54" i="2"/>
  <c r="D54" i="2"/>
  <c r="S53" i="2"/>
  <c r="N53" i="2"/>
  <c r="I53" i="2"/>
  <c r="D53" i="2"/>
  <c r="S52" i="2"/>
  <c r="N52" i="2"/>
  <c r="I52" i="2"/>
  <c r="D52" i="2"/>
  <c r="S51" i="2"/>
  <c r="N51" i="2"/>
  <c r="I51" i="2"/>
  <c r="D51" i="2"/>
  <c r="S50" i="2"/>
  <c r="N50" i="2"/>
  <c r="I50" i="2"/>
  <c r="D50" i="2"/>
  <c r="S49" i="2"/>
  <c r="N49" i="2"/>
  <c r="I49" i="2"/>
  <c r="D49" i="2"/>
  <c r="S48" i="2"/>
  <c r="N48" i="2"/>
  <c r="I48" i="2"/>
  <c r="D48" i="2"/>
  <c r="S47" i="2"/>
  <c r="N47" i="2"/>
  <c r="I47" i="2"/>
  <c r="D47" i="2"/>
  <c r="S46" i="2"/>
  <c r="N46" i="2"/>
  <c r="I46" i="2"/>
  <c r="D46" i="2"/>
  <c r="S45" i="2"/>
  <c r="N45" i="2"/>
  <c r="I45" i="2"/>
  <c r="D45" i="2"/>
  <c r="S44" i="2"/>
  <c r="N44" i="2"/>
  <c r="I44" i="2"/>
  <c r="D44" i="2"/>
  <c r="S42" i="2"/>
  <c r="N42" i="2"/>
  <c r="I42" i="2"/>
  <c r="D42" i="2"/>
  <c r="S41" i="2"/>
  <c r="N41" i="2"/>
  <c r="I41" i="2"/>
  <c r="D41" i="2"/>
  <c r="S40" i="2"/>
  <c r="N40" i="2"/>
  <c r="I40" i="2"/>
  <c r="D40" i="2"/>
  <c r="S38" i="2"/>
  <c r="N38" i="2"/>
  <c r="I38" i="2"/>
  <c r="D38" i="2"/>
  <c r="S37" i="2"/>
  <c r="N37" i="2"/>
  <c r="I37" i="2"/>
  <c r="D37" i="2"/>
  <c r="D32" i="2"/>
  <c r="D31" i="2"/>
  <c r="D30" i="2"/>
  <c r="D29" i="2"/>
  <c r="D28" i="2"/>
  <c r="D27" i="2"/>
  <c r="D26" i="2"/>
  <c r="D25" i="2"/>
  <c r="D24" i="2"/>
  <c r="D23" i="2"/>
  <c r="D22" i="2"/>
  <c r="D21" i="2"/>
  <c r="D20" i="2"/>
  <c r="D19" i="2"/>
  <c r="D18" i="2"/>
  <c r="D17" i="2"/>
  <c r="D16" i="2"/>
  <c r="D15" i="2"/>
  <c r="D14" i="2"/>
  <c r="D12" i="2"/>
  <c r="D11" i="2"/>
  <c r="D10" i="2"/>
  <c r="D8" i="2"/>
  <c r="D7" i="2"/>
</calcChain>
</file>

<file path=xl/sharedStrings.xml><?xml version="1.0" encoding="utf-8"?>
<sst xmlns="http://schemas.openxmlformats.org/spreadsheetml/2006/main" count="1778" uniqueCount="377">
  <si>
    <t>SALVAGUARDA DOS BENS CULTURAIS DE NATUREZA IMATERIAL IMPACTADOS PELO ROMPIMENTO DA BARRAGEM DE FUNDÃO</t>
  </si>
  <si>
    <t>ETAPA 3 – RECOMENDAÇÕES DE AÇÕES DE REPARAÇÃO DAS REFERÊNCIAS CULTURAIS IMPACTADAS – DATA: OUTUBRO DE 2019</t>
  </si>
  <si>
    <t>MUNICÍPIO: RIO DOCE/MG</t>
  </si>
  <si>
    <t>Nº</t>
  </si>
  <si>
    <t>CÓDIGO DA FICHA</t>
  </si>
  <si>
    <t xml:space="preserve">REFERÊNCIA CULTURAL </t>
  </si>
  <si>
    <t>VIGENTE</t>
  </si>
  <si>
    <t>ESTADO DE CONSERVAÇÃO</t>
  </si>
  <si>
    <t>MUNICÍPIO</t>
  </si>
  <si>
    <t>LOCALIDADE</t>
  </si>
  <si>
    <t>PROTEÇÃO EXISTENTE</t>
  </si>
  <si>
    <t>PROTEÇÃO PROPOSTA</t>
  </si>
  <si>
    <t>IMPACTO</t>
  </si>
  <si>
    <t>GRUPO TEMÁTICO</t>
  </si>
  <si>
    <t>AÇÃO</t>
  </si>
  <si>
    <t>PRIORITÁRIO</t>
  </si>
  <si>
    <t>EIXOS</t>
  </si>
  <si>
    <t>OBSERVAÇÕES</t>
  </si>
  <si>
    <t xml:space="preserve">MTL-02 </t>
  </si>
  <si>
    <t>CAMINHO DE SÃO JOSÉ</t>
  </si>
  <si>
    <t>SIM</t>
  </si>
  <si>
    <t>NÃO SE APLICA</t>
  </si>
  <si>
    <t>RIO DOCE</t>
  </si>
  <si>
    <t>RIO DOCE – SEDE</t>
  </si>
  <si>
    <t>INVENTÁRIO</t>
  </si>
  <si>
    <t>DIRETO</t>
  </si>
  <si>
    <t>CELEBRAÇÕES RELIGIOSAS</t>
  </si>
  <si>
    <t>PROMOÇÃO DA CELEBRAÇÃO E DE AÇÕES DE DIVULGAÇÃO COMO A PRODUÇÃO DE PANFLETOS, CARTAZES E PROPAGANDAS NAS RÁDIOS DA REGIÃO</t>
  </si>
  <si>
    <t>PROMOÇÃO/PRODUÇÃO</t>
  </si>
  <si>
    <t>ELABORAÇÃO DE PLANO DE VIABILIDADE DO CAMINHO DE SÃO JOSÉ COMO UM CIRCUITO PEREGRINO/RELIGIOSO/TURÍSTICO, VISANDO O DESENVOLVIMENTO DO TURISMO NA REGIÃO</t>
  </si>
  <si>
    <t>INCLUI DESENVOLVIMENTO DE ESTRUTURAS DE APOIO AO VISITANTE, SINALIZAÇÃO, SANITÁRIOS, REQUALIFICAÇÃO PAISAGÍSTICAS DE ÁREAS DE CULTO, COLOCAÇÃO DE TÓTENS NOS MARCOS RELIGIOSOS, INCLUSÃO DOS MESTRES DE NOTÓRIO SABER, FESTAS LOCAIS, OPÇÕES GASTRONÔMICAS E DE LAZER NO CIRCUITO, VISANDO AGREGAR VALOR AO PERCURSO E SEUS ELEMENTOS CULTURAIS</t>
  </si>
  <si>
    <t xml:space="preserve">PRODUÇÃO DE PUBLICAÇÃO EVIDENCIANDO A RELEVÂNCIA HISTÓRICA, SIMBÓLICA E RELIGIOSA DO BEM CULTURAL </t>
  </si>
  <si>
    <t>TRANSMISSÃO/DIFUSÃO</t>
  </si>
  <si>
    <t>PROMOÇÃO DE AÇÕES E PROJETOS DE EDUCAÇÃO PATRIMONIAL QUE VISEM A VALORIZAÇÃO E A DIVULGAÇÃO DA CELEBRAÇÃO</t>
  </si>
  <si>
    <t>PRODUÇÃO DE REGISTRO DOCUMENTAL QUE EVIDENCIE A CONDIÇÃO DE PATRIMÔNIO CULTURAL DO BEM</t>
  </si>
  <si>
    <t>IMPLANTAÇÃO DE PLANO TURÍSTICO PARA O CAMINHO DE SÃO JOSÉ OU APOIO NA EFETIVAÇÃO DOS PLANOS JÁ CONSTRUÍDOS PELAS SECRETARIAS MUNICIPAIS DE BARRA LONGA E RIO DOCE.</t>
  </si>
  <si>
    <t xml:space="preserve">MTL-04 </t>
  </si>
  <si>
    <t>FORMAS TRADICIONAIS DE CULTIVO</t>
  </si>
  <si>
    <t>MATADOURO</t>
  </si>
  <si>
    <t>SEM PROTEÇÃO</t>
  </si>
  <si>
    <t>USOS DA TERRA</t>
  </si>
  <si>
    <t xml:space="preserve">CONTRATAÇÃO DE ASSESSORIA TÉCNICA, JURÍDICA E CONTÁBIL SOBRE ASSOCIATIVISMO PARA FORTALECIMENTO DA AFAMAR E  DE SEUS ASSOCIADOS, CAPACITANDO-OS PARA A GESTÃO DA ENTIDADE </t>
  </si>
  <si>
    <t>CAPACITAÇÃO/FORMAÇÃO</t>
  </si>
  <si>
    <t>RDO-01</t>
  </si>
  <si>
    <t>MODO DE FAZER QUITANDAS E FORMAS TRADICIONAIS DE CULTIVO</t>
  </si>
  <si>
    <t>CULINÁRIA</t>
  </si>
  <si>
    <t>CONTRATAÇÃO DE ASSESSORIA TÉCNICA PARA DESENVOLVER A PRODUÇÃO, A COMERCIALIZAÇÃO E A DIVULGAÇÃO DE QUITANDAS, BOLOS, PÃES E DOCES PRODUZIDOS NA REGIÃO</t>
  </si>
  <si>
    <t>NÃO</t>
  </si>
  <si>
    <t>PRODUÇÃO DE CADERNO DE RECEITAS VALORIZANDO OS PRODUTOS DA CULINÁRIA LOCAL E DIVULGANDO A HISTÓRIA DAS QUITANDEIRAS E DOCEIRAS DO MUNICÍPIO</t>
  </si>
  <si>
    <t>PODE SERVIR COMO MATERIAL DE PROMOÇÃO E EDUCAÇÃO PATRIMONIAL NO ÂMBITO DA FEIRA DE GASTRONOMIA DE RIO DOCE</t>
  </si>
  <si>
    <t>RDO-02</t>
  </si>
  <si>
    <t>CARNAVAL/BLOCOS DE CARNAVAL</t>
  </si>
  <si>
    <t>CELEBRAÇÕES POPULARES</t>
  </si>
  <si>
    <t xml:space="preserve"> CAPACITAÇÃO DE LIDERANÇAS PARA A CRIAÇÃO, DESENVOLVIMENTO E GESTÃO DE UMA ASSOCIAÇÃO OU LIGA DOS BLOCOS CARNAVALESCOS DE RIO DOCE</t>
  </si>
  <si>
    <t>PROMOÇÃO DE CURSOS DE INSTRUMENTOS DE PERCUSSÃO PARA OS INTEGRANTES DOS BLOCOS DE CARNAVAL</t>
  </si>
  <si>
    <t>RDO-03</t>
  </si>
  <si>
    <t>PROMOÇÃO E DIVULGAÇÃO DO CARNAVAL DE RIO DOCE COM ENFOQUE NOS DESFILES DOS BLOCOS CARNAVALESCOS ATRAVÉS DE CARTAZES, FOLDERS E PROPAGANDAS NAS REDES SOCIAIS E RÁDIOS LOCAIS</t>
  </si>
  <si>
    <t>FOGUEIRA DE SÃO JOÃO</t>
  </si>
  <si>
    <t>INDIRETO</t>
  </si>
  <si>
    <t>PROMOÇÃO E DIVULGAÇÃO DA FESTA DESDE O MOMENTO DA ARRECADAÇÃO DE DONATIVOS ATÉ A PRODUÇÃO DA FOGUEIRA E DAS ATRAÇÕES CULTURAIS PRESENTES NO DIA DO EVENTO</t>
  </si>
  <si>
    <t>PRODUÇÃO DE CARTILHA (PUBLICAÇÃO) DE EDUCAÇÃO PATRIMONIAL CONTENDO A HISTÓRIA DA FESTA E DA FAMÍLIA PRODUTORA E SEUS ELEMENTOS RITUALÍSTICOS</t>
  </si>
  <si>
    <t>RDO-05</t>
  </si>
  <si>
    <t>OFÍCIO DA PESCA</t>
  </si>
  <si>
    <t>MÚLTIPLAS LOCALIDADES</t>
  </si>
  <si>
    <t>PESCA / FAISCAÇÃO</t>
  </si>
  <si>
    <t>PRODUÇÃO DE REGISTRO DOCUMENTAL E AUDIOVISUAL SOBRE AS  TÉCNICAS TRADICIONAIS DE PESCA, VALORIZANDO OS MESTRES LOCAIS DETENTORES DOS SABERES ECOLÓGICOS TRADICIONAIS</t>
  </si>
  <si>
    <t>RDO-06</t>
  </si>
  <si>
    <t>MATRIZ DE SANTO ANTÔNIO</t>
  </si>
  <si>
    <t>BOM</t>
  </si>
  <si>
    <t>ARQUITETURA</t>
  </si>
  <si>
    <t>REALIZAÇÃO DE ESTUDOS SOBRE EVENTUAIS DANOS ESTRUTURAIS PROVOCADOS PELO GRANDE FLUXO DE VEÍCULOS PESADOS NO ENTORNO DA EDIFICAÇÃO EM VIRTUDE DAS OBRAS DE REPARAÇÃO</t>
  </si>
  <si>
    <t>A COMUNIDADE INFORMOU QUE A EDIFICAÇÃO TEM APRESENTADO RACHADURAS E AVARIAS EM DECORRÊNCIA DO INTENSO FLUXO DE VEÍCULOS PESADOS NO ENTRONO DA IGREJA PARA AS OBRAS DE REPARAÇÃO DO ROMPIMENTO</t>
  </si>
  <si>
    <t>PRODUÇÃO DE PLANO DE READEQUAÇÃO DO TRÁFEGO VEICULAR NAS IMEDIAÇÕES DA IGREJA MATRIZ, VISANDO REGULAMENTAÇÃO DO TRÂNSITO DE VEÍCULOS DE GRANDE PORTE E CONTROLE DO FLUXO DE AUTOMÓVEIS VINCULADOS A EMPRESAS DE REPARAÇÃO</t>
  </si>
  <si>
    <t>RDO-MAT-07</t>
  </si>
  <si>
    <t>FESTA DE N. SRA. DO CARMO</t>
  </si>
  <si>
    <t>PRODUÇÃO DE CALENDÁRIO TEMÁTICO DAS FESTAS RELIGIOSAS DA REGIÃO DO ALTO RIO DOCE PARA DIVULGAÇÃO NAS LOCALIDADES</t>
  </si>
  <si>
    <t>TAL AÇÃO DEVERÁ SER CONTÍNUA.</t>
  </si>
  <si>
    <t>MODO DE FAZER QUITANDAS E DOCES</t>
  </si>
  <si>
    <t>ASSISTÊNCIA TÉCNICA E JURÍDICA PARA A CRIAÇÃO DE ASSOCIAÇÃO OU COOPERATIVA PARA INCREMENTO E ESCOAMENTO DA PRODUÇÃO ARTESANAL E DA CULINÁRIA TRADICIONAL</t>
  </si>
  <si>
    <t>RDO-08</t>
  </si>
  <si>
    <t>ESTAÇÃO FERROVIÁRIA</t>
  </si>
  <si>
    <t>ELABORAÇÃO DE PROJETO DE RESTAURAÇÃO DA ESTAÇÃO DO ENGENHO (QUE FICA NO TRAJETO DO CAMINHO DE SÃO JOSÉ) E SUA UTILIZAÇÃO COMO PONTO DE APOIO DOS PEREGRINOS</t>
  </si>
  <si>
    <t>PRODUÇÃO DE REGISTRO DOCUMENTAL QUE EVIDENCIE A CONDIÇÃO DE PATRIMÔNIO CULTURAL DO BEM.</t>
  </si>
  <si>
    <t>JARDINS DA PRAÇA HELDER DE AQUINO</t>
  </si>
  <si>
    <t>ELABORAÇÃO DE PROJETO DE REQUALIFICAÇÃO DA PRAÇA E ENTORNO</t>
  </si>
  <si>
    <t>RDO-09</t>
  </si>
  <si>
    <t xml:space="preserve">ENCONTRO DE CAVALEIROS </t>
  </si>
  <si>
    <t>APOIO À PROMOÇÃO DA FESTIVIDADE E DE AÇÕES DE DIVULGAÇÃO COMO A PRODUÇÃO DE PANFLETOS, CARTAZES E PROPAGANDAS NAS RÁDIOS DA REGIÃO</t>
  </si>
  <si>
    <t>AQUISIÇÃO DE EQUIPAMENTOS PARA ELABORAÇÃO E IMPRESSÃO DE CONVITES E CARTAZES, BEM COMO CURSOS QUE CAPACITEM OS JOVENS DA COMUNIDADE A UTILIZÁ-LOS E A ELABORAREM TAIS MATERIAIS</t>
  </si>
  <si>
    <t>TAL AÇÃO VISA A AUTONOMIA DA COMUNIDADE NA DIVULGAÇÃO DE SUAS FESTAS.</t>
  </si>
  <si>
    <t>OFERECER CAPACITAÇÃO DE LIDERANÇAS LOCAIS PARA PARTICIPAÇÃO EM EDITAIS E OUTRAS POLÍTICAS DE FOMENTO AO PATRIMÔNIO CULTURAL</t>
  </si>
  <si>
    <t>TAL AÇÃO VISA ATENDER DIFERENTES REFERÊNCIAS NA MEDIDA EM QUE A COMUNIDADE UTILIZA A SEDE DA AFAMAR COMO APOIO.</t>
  </si>
  <si>
    <t>APOIO PARA TRANSPORTE, EM CARÁTER TEMPORÁRIO, PARA AS COMUNIDADES VIZINHAS DESLOCAREM-SE PARA AS CELEBRAÇÕES RELIGIOSAS DE MATADOURO.</t>
  </si>
  <si>
    <t>MTL-01</t>
  </si>
  <si>
    <t>ENCONTRO DOS RIOS CARMO E PIRANGA</t>
  </si>
  <si>
    <t>TOMBAMENTO</t>
  </si>
  <si>
    <t>SÍTIOS NATURAIS</t>
  </si>
  <si>
    <t>DESENVOLVER PROJETOS E AÇÕES DE EDUCAÇÃO PATRIMONIAL VISANDO A DIVULGAÇÃO, PROMOÇÃO E VALORIZAÇÃO DA FESTA E DA HISTÓRIA DO LUGAR</t>
  </si>
  <si>
    <t>RDO-10</t>
  </si>
  <si>
    <t>FESTA DE SANTO ANTÔNIO</t>
  </si>
  <si>
    <t>REALIZAÇÃO DE REGISTRO AUDIOVISUAL E TEXTUAL QUE EVIDENCIE A CONDIÇÃO DE RELEVÂNCIA DO BEM.</t>
  </si>
  <si>
    <t>APOIO NA DIVULGAÇÃO E PROMOÇÃO DAS CELEBRAÇÕES LOCAIS ATRAVÉS DA PRODUÇÃO DE PANFLETOS, CARTAZES E DIVULGAÇÃO EM RÁDIOS</t>
  </si>
  <si>
    <t>TAL AÇÃO DEVERÁ OCORRER POR, PELO MENOS, 01 ANO.</t>
  </si>
  <si>
    <t>MTL-03</t>
  </si>
  <si>
    <t>MÚLTIPLOS MUNICÍPIOS</t>
  </si>
  <si>
    <t>USOS DO RIO</t>
  </si>
  <si>
    <t>PROMOÇÃO DE AÇÕES DE EDUCAÇÃO PATRIMONIAL E AMBIENTAL DE VALORIZAÇÃO DO RIO E DOS SABERES TRADICIONAIS A ELE ASSOCIADOS</t>
  </si>
  <si>
    <t>RDO-SND-01</t>
  </si>
  <si>
    <t>CONJUNTO ARQUITETÔNICO E PAISAGÍSTICO DA FAZENDA FLORESTA</t>
  </si>
  <si>
    <t>REGULAR</t>
  </si>
  <si>
    <t>SANTANA DO DESERTO</t>
  </si>
  <si>
    <t>ELABORAÇÃO DE PROJETO DE RESTAURAÇÃO DO CONJUNTO ARQUITETÔNICO E PAISAGÍSTICO DA FAZENDA</t>
  </si>
  <si>
    <t xml:space="preserve">PRODUÇÃO DE PUBLICAÇÃO EVIDENCIANDO O VALOR ARQUITETÔNICO E HISTÓRICO DO BEM VISANDO USO EM AÇÕES DE EDUCAÇÃO PATRIMONIAL </t>
  </si>
  <si>
    <t>RDO-11</t>
  </si>
  <si>
    <t>PONTILHÃO DE FERRO</t>
  </si>
  <si>
    <t>CADASTRO</t>
  </si>
  <si>
    <t>PRODUÇÃO DE PROJETO DE RESTAURAÇÃO DO PONTILHÃO COM ESTUDO DE VIABILIDADE DE INCORPORAÇÃO DO BEM NO CONTEXTO DO CAMINHO DE SÃO JOSÉ</t>
  </si>
  <si>
    <t>RDO-16</t>
  </si>
  <si>
    <t>OFÍCIO DA FAISCAÇÃO</t>
  </si>
  <si>
    <t>PRODUÇÃO E PUBLICAÇÃO DE MATERIAL TEXTUAL E AUDIOVISUAL SOBRE O OFÍCIO DA FAISCAÇÃO</t>
  </si>
  <si>
    <t>O MATERIAL A SER PRODUZIDO PODERÁ SER UTILIZADO EM OFICINAS DE EDUCAÇÃO PATRIMONIAL.</t>
  </si>
  <si>
    <t>RDO-17</t>
  </si>
  <si>
    <t>FAZENDA PORTO ALEGRE</t>
  </si>
  <si>
    <t>PRODUÇÃO DE REGISTRO DOCUMENTAL E AUDIOVISUAL QUE EVIDENCIE A CONDIÇÃO DE PATRIMÔNIO CULTURAL DO BEM.</t>
  </si>
  <si>
    <t>RDO-SND-02</t>
  </si>
  <si>
    <t>FESTA DE SANTANA</t>
  </si>
  <si>
    <t>APOIO PARA TRANSPORTE, EM CARÁTER TEMPORÁRIO, PARA AS COMUNIDADES VIZINHAS DESLOCAREM-SE PARA AS CELEBRAÇÕES RELIGIOSAS DA REGIÃO</t>
  </si>
  <si>
    <t>RDO-15</t>
  </si>
  <si>
    <t>MATADOURO ESPORTE CLUBE/TIME E CAMPO</t>
  </si>
  <si>
    <t>FUTEBOL</t>
  </si>
  <si>
    <t>PRODUÇÃO DE PROJETO DE REQUALIFICAÇÃO E ESTRUTURAÇÃO DO CAMPO DE FUTEBOL LOCAL</t>
  </si>
  <si>
    <t>FORNECIMENTO DE TRANSPORTE PARA PARTICIPAÇÃO EM TORNEIOS EM LOCALIDADES PRÓXIMAS, COMO SANTANA DO DESERTO, JORGE, NOVA SOBERBO, PONTE NOVA E DOM SILVÉRIO</t>
  </si>
  <si>
    <t>AQUISIÇÃO DE NOVOS UNIFORMES E MATERIAIS ESPORTIVOS</t>
  </si>
  <si>
    <t>RDO-MAT-02</t>
  </si>
  <si>
    <t>IGREJA DE N. SRA. DO CARMO</t>
  </si>
  <si>
    <t>VIABILIZAR A OFERTA DE CURSOS (CANTEIRO-ESCOLA) SOBRE TÉCNICAS CONSTRUTIVAS TRADICIONAIS VISANDO O ENGAJAMENTO EM MUTIRÕES DE REFORMA</t>
  </si>
  <si>
    <t xml:space="preserve">DEVERÁ SER REALIZADA APENAS A AQUISIÇÃO DE TAIS MATERIAIS POIS É DE DESEJO DA COMUNIDADE FINALIZAR O SERVIÇO DE CONSTRUÇÃO DA CAPELA.  NÃO SE APLICA O ESTADO DE CONSERVAÇÃO, POIS A REFERÊNCIA ARQUITETÔNICA ENCONTRA-SE EM FASE DE CONSTRUÇÃO </t>
  </si>
  <si>
    <t>PROMOÇÃO DE AÇÕES DE EDUCAÇÃO PATRIMONIAL VISANDO A DIVULGAÇÃO E A VALORIZAÇÃO DAS CELEBRAÇÕES RELIGIOSAS DO MUNICÍPIO E REGIÃO</t>
  </si>
  <si>
    <t>ITENS NECESSÁRIOS: PISO, VASO, PIA, PORTAS, JANELAS, FORRO, INSTALAÇÃO ELÉTRICA E HIDRÁULICA, TINTA, BANCOS, SINOS, QUADROS DA VIA-SACRA, VENTILADOR, RELÓGIO, CAIXAS DE SOM, PARAMENTOS E MASTRO</t>
  </si>
  <si>
    <t>APOIO À FINALIZAÇÃO DA CONSTRUÇÃO DA CAPELA EM REGIME DE MUTIRÃO</t>
  </si>
  <si>
    <t>RDO-MAT-03</t>
  </si>
  <si>
    <t>NOVENA DO MENINO JESUS/ NOVENA DE NS APARECIDA</t>
  </si>
  <si>
    <t>MODO DE FAZER QUEIJO, MANTEIGA E DOCE DE LEITE</t>
  </si>
  <si>
    <t>CONTRATAÇÃO DE ASSESSORIA TÉCNICA VISANDO FOMENTAR PRODUÇÃO, DIVULGAÇÃO, COMERCIALIZAÇÃO E VALORIZAÇÃO DOS DOCES E DERIVADOS DO QUEIJO E DE SEU MODO DE FAZER</t>
  </si>
  <si>
    <t>RDO-SND-03</t>
  </si>
  <si>
    <t xml:space="preserve">SANTUÁRIO SANT’ANA DO DESERTO </t>
  </si>
  <si>
    <t>ELABORAÇÃO DE PROJETO DE SONORIZAÇÃO DO SANTUÁRIO PARA MELHORIA DAS CONDIÇÕES DE CULTO DURANTE A REALIZAÇÃO DO CAMINHO DE SÃO JOSÉ E DA CAMINHADA DE SANTANA</t>
  </si>
  <si>
    <t>PROMOVER E APOIAR A DIVULGAÇÃO DE EVENTOS E CELEBRAÇÕES ASSOCIADAS AO BEM, COMO A CAMINHADA DE SÃO JOSÉ, A CAMINHA DE SANTANA, A PEDALADA RÚSTICA E OUTRAS PEREGRINAÇÕES RELIGIOSAS OU DE ECOTURISMO.</t>
  </si>
  <si>
    <t>PRODUÇÃO DE PUBLICAÇÃO SOBRE O BEM PARA USO EM AÇÕES DE EDUCAÇÃO PATRIMONIAL A FIM DE DIFUNDIR AS REFERÊNCIAS CULTURAIS DA LOCALIDADE E DA REGIÃO</t>
  </si>
  <si>
    <t>RDO-12</t>
  </si>
  <si>
    <t>CORPORAÇÃO MUSICAL SANTO ANTÔNIO</t>
  </si>
  <si>
    <t>CORAIS / BANDAS</t>
  </si>
  <si>
    <t>AQUISIÇÃO DE NOVOS UNIFORMES E INSTRUMENTOS CONFORME DEMANDA</t>
  </si>
  <si>
    <t>RESTAURAÇÃO, DIGITALIZAÇÃO E ORGANIZAÇÃO DE DOCUMENTOS ANTIGOS VINCULADOS AO HISTÓRICO DA CORPORAÇÃO COMO PARTITURAS E FOTOS, COM APOIO PARA EXPOSIÇÃO E DIFUSÃO DO MATERIAL DE DIVULGAÇÃO DA EXPOSIÇÃO</t>
  </si>
  <si>
    <t>OFERECER CAPACITAÇÃO PARA PARTICIPAÇÃO EM EDITAIS E OUTRAS POLÍTICAS DE FOMENTO AO PATRIMÔNIO CULTURAL</t>
  </si>
  <si>
    <t>REGISTRO</t>
  </si>
  <si>
    <t>RDO-SND-04</t>
  </si>
  <si>
    <t>FESTA DE N. SRA. DO ROSÁRIO</t>
  </si>
  <si>
    <t>APOIO PARA TRANSPORTE, EM CARÁTER TEMPORÁRIO, PARA AS COMUNIDADES VIZINHAS DESLOCAREM-SE PARA AS CELEBRAÇÕES RELIGIOSAS EM BARRETO.</t>
  </si>
  <si>
    <t>PROMOÇÃO DAS CELEBRAÇÕES LOCAIS ATRAVÉS DA PRODUÇÃO DE PANFLETOS, CARTAZES E DIVULGAÇÃO EM RÁDIOS</t>
  </si>
  <si>
    <t>PRODUÇÃO DE MATERIAL AUDIOVISUAL/ PUBLICAÇÃO SOBRE O OFÍCIO DA PESCA NO RIO DOCE E REGIÃO VISANDO DIFUNDIR OS SABERES ECOLÓGICOS TRADICIONAIS</t>
  </si>
  <si>
    <t>ESTUDO DE VIABILIDADE DE IMPLANTAÇÃO DE LAGOS E POÇOS ARTIFICIAIS VISANDO A RETOMADA DAS PESCA E DA TRANSMISSÃO DO OFÍCIO NA REGIÃO</t>
  </si>
  <si>
    <t>RDO-SND-05</t>
  </si>
  <si>
    <t>MARIO DE SOUZA/ BALAIOS DE TAQUARA</t>
  </si>
  <si>
    <t>ARTESANATO</t>
  </si>
  <si>
    <t>PRODUÇÃO DE CATÁLOGO DOS PRODUTOS ARTESANAIS DA REGIÃO VISANDO DIVULGAÇÃO E PROMOÇÃO DOS ARTESÃOS LOCAIS</t>
  </si>
  <si>
    <t xml:space="preserve">CONTRATAÇÃO DE ASSESSORIA TÉCNICA VISANDO FOMENTAR PRODUÇÃO, DIVULGAÇÃO, COMERCIALIZAÇÃO E VALORIZAÇÃO DOS BALAIOS E DEMAIS PRODUTOS FEITOS EM TAQUARA </t>
  </si>
  <si>
    <t>ASSISTÊNCIA TÉCNICA E JURÍDICA PARA FORTALECIMENTO DA COOPERATIVA LOCAL</t>
  </si>
  <si>
    <t>MODO DE FAZER QUITANDA E DOCES</t>
  </si>
  <si>
    <t>ASSISTÊNCIA TÉCNICA E JURÍDICA PARA FORTALECIMENTO DA COOPERATIVA DE PRODUÇÃO DE DOCES LOCAL</t>
  </si>
  <si>
    <t>PRODUÇÃO DE LIVRO DE RECEITAS VALORIZANDO A CULINÁRIA E AS COZINHEIRAS (OS) LOCAIS</t>
  </si>
  <si>
    <t>CAMPO DE FUTEBOL/TIME</t>
  </si>
  <si>
    <t>CAMINHADA DE SANTANA</t>
  </si>
  <si>
    <t>APOIO NO TRANSPORTE DOS ANIMAIS PARA O LEILÃO</t>
  </si>
  <si>
    <t xml:space="preserve"> (ANTES DO ROMPIMENTO DA BARRAGEM DO FUNDÃO O CONSÓRCIO CANDONGA, SEGUNDO RELATOS, REALIZAVA ESTA AÇÃO)</t>
  </si>
  <si>
    <t>INSTALAÇÃO DE PLACAS INFORMATIVAS E INDICATIVAS AO LONGO DO CAMINHO EVIDENCIANDO O VALOR CULTURA DO BEM E INDICANDO AS ESTRUTURAS FIXAS (ORATÓRIOS E LOCAIS DE REZA)</t>
  </si>
  <si>
    <t>DISPONIBILIZAÇÃO DE ESTRUTURAS FÍSICAS DE APOIO COMO BANHEIROS E BEBEDOUROS DURANTE OS EVENTOS E CELEBRAÇÕES REALIZADOS DURANTE O CAMINHO</t>
  </si>
  <si>
    <t>APOIO PARA TRANSPORTE, EM CARÁTER TEMPORÁRIO, PARA AS COMUNIDADES VIZINHAS DESLOCAREM-SE PARA AS CELEBRAÇÕES RELIGIOSAS LOCAIS</t>
  </si>
  <si>
    <t>CONGADO NOSSA SENHORA DO ROSÁRIO DE SANTANA DO DESERTO</t>
  </si>
  <si>
    <t>CONGADO</t>
  </si>
  <si>
    <t>CONTRATAÇÃO DE ASSESSÓRIA TÉCNICA PARA APOIO JURÍDICO E CONTÁBIL DA ASSOCIAÇÃO DE CONGADEIROS, VISANDO CAPACITAR LIDERANÇAS PARA GESTÃO DA ASSOCIAÇÃO E RESOLUÇÃO DE PENDÊNCIAS JURÍDICO-FINANCEIRAS</t>
  </si>
  <si>
    <t>AQUISIÇÃO DE UNIFORMES E INSTRUMENTOS MUSICAIS PARA O CONGADO</t>
  </si>
  <si>
    <t>ASSESSORIA TÉCNICA E JURÍDICA  PARA GESTÃO DE RECURSOS E ORGANIZAÇÃO JURÍDICA REFERENTE A GRUPOS CULTURAIS</t>
  </si>
  <si>
    <t>ASSISTÊNCIA DE TRANSPORTE PARA O CONGADO PARTICIPAR DE OUTRAS FESTIVIDADES EM COMUNIDADES PRÓXIMAS, COMO TAPERA, FUNIL E JORGE</t>
  </si>
  <si>
    <t>APOIO À CRIAÇÃO DE COMITÊS DELIBERATIVOS (COMITÊ GESTOR, GRUPO DE TRABALHO, FÓRUM, CONSELHO, ETC) COMPOSTOS PELOS DETENTORES, REPRESENTANTES DE ÓRGÃOS PÚBLICOS ASSOCIADOS AO TEMA, REPRESENTANTE DA FUNDAÇÃO RENOVA E DEMAIS REPRESENTANTES DE ÓRGÃOS E INSTITUIÇÕES PARCEIRAS</t>
  </si>
  <si>
    <t>OFERECIMENTO DE CAPACITAÇÃO PARA MANUTENÇÃO E PEQUENOS REPAROS DE INSTRUMENTOS MUSICAIS</t>
  </si>
  <si>
    <t>AQUISIÇÃO UTENSÍLIOS E EQUIPAMENTOS PARA AFAMAR</t>
  </si>
  <si>
    <t>CONTRATAÇÃO DE ASSESSORIA TÉCNICA PARA PENSAR AÇÕES QUE AMPLIEM AS VENDAS DOS PRODUTOS FEITOS NA AFAMAR PARA OUTRAS LOCALIDADES E CIDADES</t>
  </si>
  <si>
    <t>FESTA E NOVENA DE SÃO SEBASTIÃO</t>
  </si>
  <si>
    <t>PROMOÇÃO DAS CELEBRAÇÕES POPULARES LOCAIS ATRAVÉS DA PRODUÇÃO DE PANFLETOS, CARTAZES E DIVULGAÇÃO EM RÁDIOS</t>
  </si>
  <si>
    <t>APOIO À CRIAÇÃO DE COMITÊS DELIBERATIVOS (COMITÊ GESTOR, GRUPO DE TRABALHO, FÓRUM, CONSELHO, ETC) COMPOSTOS PELOS DETENTORES, REPRESENTANTES DE ÓRGÃOS PÚBLICOS ASSOCIADOS AO TEMA, FUNDAÇÃO RENOVA E DEMAIS ÓRGÃOS E INSTITUIÇÕES PARCEIRAS</t>
  </si>
  <si>
    <t>CAPACITAR AS COMUNIDADES PARA SEREM INSERIDAS NO PROCESSO DE RECUPERAÇÃO DAS ÁREAS ATINGIDAS</t>
  </si>
  <si>
    <t>INCLUI O CÓRREGO DO BORGES E O RIO DO PEIXE E PRAIAS AO LONGO DO RIO</t>
  </si>
  <si>
    <t>PRODUÇÃO DE PUBLICAÇÃO DE EDUCAÇÃO PATRIMONIAL/AMBIENTAL SOBRE PARA USO EM AÇÕES PEDAGÓGICAS  SOBRE A HISTÓRIA DO RIO E DE SEUS MARCOS NATURAIS E SABERES TRADICIONAIS ASSOCIADOS</t>
  </si>
  <si>
    <t>PROMOVER A PARTICIPAÇÃO DAS COMUNIDADES NO PROCESSO DE RECUPERAÇÃO E PRESERVAÇÃO DOS MARCOS NATURAIS</t>
  </si>
  <si>
    <t>RDO-SND-06</t>
  </si>
  <si>
    <t>CEMITÉRIO DE SANTANA DO DESERTO</t>
  </si>
  <si>
    <t>ELABORAÇÃO DE PROJETO DE REFORMA DO CEMITÉRIO E ESTRUTURAS ASSOCIADAS</t>
  </si>
  <si>
    <t>QUADRA POLIESPORTIVA</t>
  </si>
  <si>
    <t>ESPAÇOS DE SOCIABILIDADE</t>
  </si>
  <si>
    <t>ELABORAÇÃO DE PROJETO DE REFORMA DA QUADRA</t>
  </si>
  <si>
    <t>PRAIAS LOCALIZADAS AS MARGENS DO RIO DOCE (PRAIA DO CAVALO/PRAIA DA BARCA)</t>
  </si>
  <si>
    <t xml:space="preserve">ELABORAÇÃO DE PLANO DE VIABILIDADE PARA CONSTRUÇÃO DE  ÁREA DE LAZER PRÓXIMO DAS PRAIAS QUE FICAM A MARGEM DO RIO </t>
  </si>
  <si>
    <t>PONTO DA BARCA</t>
  </si>
  <si>
    <t xml:space="preserve">    EXECUÇÃO DE INTERVENÇÕES QUE PERMITAM O PLENO FUNCIONAMENTO DA BARCA QUE CONECTA SANTANA DO DESERTO À OUTRA MARGEM DO RIO, PERMITINDO A FRUIÇÃO DO TRÂNSITO CULTURAL PARA OUTRAS COMUNIDADES NO ENTORNO</t>
  </si>
  <si>
    <t>ELABORAÇÃO DE PROJETO DE REESTRUTURAÇÃO DO PONTO DA BARCA E DE AMPLIAÇÃO DE ÁREAS DE TRAVESSIA EM PONTOS NAVEGÁVEIS</t>
  </si>
  <si>
    <t>REALIZAÇÃO DE REGISTRO AUDIOVISUAL E TEXTUAL SOBRE O HISTÓRICO DAS CELEBRAÇÕES RELIGIOSAS EM MATADOURO</t>
  </si>
  <si>
    <t>TAL REGISTRO DEVERÁ CONSIDERAR O HISTÓRICO DE CONSTRUÇÃO DA CAPELA DE N. S. DO CARMO.</t>
  </si>
  <si>
    <t>APOIO PARA TRANSPORTE, EM CARÁTER TEMPORÁRIO, DE MEMBROS DAS COMUNIDADES DO ENTORNO DURANTE OS PERÍODOS DE CELEBRAÇÕES RELIGIOSAS</t>
  </si>
  <si>
    <t>ENCONTRO DE CAVALEIROS</t>
  </si>
  <si>
    <t>PROMOÇÃO E DIVULGAÇÃO DA FESTIVIDADE ATRAVÉS DA PRODUÇÃO DE PANFLETOS, CARTAZES E DIVULGAÇÃO EM RÁDIOS</t>
  </si>
  <si>
    <t>APOIO NO FORNECIMENTO DE INFRAESTRUTURA PARA VISITANTES E PARA O DESCANSO, GUARDA E ALIMENTAÇÃO DOS ANIMAIS DURANTE O EVENTO</t>
  </si>
  <si>
    <t>FORAM SUGERIDAS ENTRE TAIS MELHORIAS A  CONSTRUÇÃO DE BANHEIROS E ÁREA PARA CHURRASCO.</t>
  </si>
  <si>
    <t>CONFECÇÃO DE CAMISAS, CHAPÉUS E BANDEIRAS DE NOSSA SENHORA DO CARMO, NOSSA SENHORA APARECIDA, SÃO JORGE E DO CLUBE DO CAVALO</t>
  </si>
  <si>
    <t>PROMOÇÃO DE CURSO DE DOMA E CASQUEAMENTO DE ANIMAIS</t>
  </si>
  <si>
    <t>ILHA DO ABEL- MARGENS DO RIO DOCE</t>
  </si>
  <si>
    <t>TIME DE FUTEBOL DE RIO DOCE</t>
  </si>
  <si>
    <t>APOIO PARA MELHORIA E AMPLIAÇÃO DAS TRANSMISSÕES DOS JOGOS NA EMISSORA DE RÁDIO COMUNITÁRIA LOCAL</t>
  </si>
  <si>
    <t>AQUISIÇÃO DE NOVOS UNIFORMES E MATERIAL ESPORTIVO</t>
  </si>
  <si>
    <t>APOIO AO FUTEBOL FEMININO DE RIO DOCE E A CONSTRUÇÃO DE ESPAÇOS PARA PRÁTICA ESPORTIVA EM OUTRAS COMUNIDADES DO MUNICÍPIO</t>
  </si>
  <si>
    <t>CURSO DE ARBITRAGEM PARA RENOVAR O QUADRO DE ÁRBITROS DA CIDADE, DIMINUINDO, DESSE MODO, OS CUSTOS PARA A REALIZAÇÃO DAS PARTIDAS</t>
  </si>
  <si>
    <t>QTD.</t>
  </si>
  <si>
    <t>CONT.SES(</t>
  </si>
  <si>
    <t>BENZEÇÃO / CONHEC. DE PLANTAS</t>
  </si>
  <si>
    <t>CEMITÉRIOS</t>
  </si>
  <si>
    <t>VIOLEIROS</t>
  </si>
  <si>
    <t>GRUPOS CULTURAIS</t>
  </si>
  <si>
    <t>FOLIAS DE REIS</t>
  </si>
  <si>
    <t>MESTRES</t>
  </si>
  <si>
    <t>NOME CONTROLADO</t>
  </si>
  <si>
    <t>CATEGORIA</t>
  </si>
  <si>
    <t>PROTEÇÃO</t>
  </si>
  <si>
    <t>RESPONSÁVEL</t>
  </si>
  <si>
    <t>GRUPO FOCAL</t>
  </si>
  <si>
    <t>TIPO DE AÇÃO</t>
  </si>
  <si>
    <t>PROGRAMA</t>
  </si>
  <si>
    <t>OFICINAS</t>
  </si>
  <si>
    <t>ANIMAIS E CRIAÇÕES/PLANTAR, CULTIVAR, COLHER</t>
  </si>
  <si>
    <t>BENS MÓVEIS OU INTEG.</t>
  </si>
  <si>
    <t>BARRA LONGA</t>
  </si>
  <si>
    <t>BARRA LONGA – SEDE</t>
  </si>
  <si>
    <t>ANTÔNIA</t>
  </si>
  <si>
    <t>REPARAÇÃO</t>
  </si>
  <si>
    <t>PG01 – CADASTRO DOS IMPACTADOS</t>
  </si>
  <si>
    <t>EXCELENTE</t>
  </si>
  <si>
    <t>ARQUITETURA CIVIL</t>
  </si>
  <si>
    <t>CELEBRAÇÕES</t>
  </si>
  <si>
    <t>MARIANA</t>
  </si>
  <si>
    <t>BARRETO</t>
  </si>
  <si>
    <t>BERNARDO</t>
  </si>
  <si>
    <t>COMPENSAÇÃO</t>
  </si>
  <si>
    <t>PG02 – RESSARCIMENTO E INDENIZAÇÃO DOS IMPACTADOS</t>
  </si>
  <si>
    <t>ARQUITETURA CIVIL/ RUÍNA</t>
  </si>
  <si>
    <t>ESPAÇO DE SOCIABILIDADE</t>
  </si>
  <si>
    <t>BENTO RODRIGUES</t>
  </si>
  <si>
    <t>SEM IMPACTO</t>
  </si>
  <si>
    <t>BIANCA</t>
  </si>
  <si>
    <t>PG03 – PROTEÇÃO E RECUP. DA QUALIDADE DE VIDA DOS POVOS INDÍGENAS</t>
  </si>
  <si>
    <t>ARQUITETURA FERROVIÁRIA</t>
  </si>
  <si>
    <t>ESTRUTURA. ARQ. E URB.</t>
  </si>
  <si>
    <t>PONTE NOVA</t>
  </si>
  <si>
    <t>BORBA</t>
  </si>
  <si>
    <t>CAROLINE</t>
  </si>
  <si>
    <t>PG04 – QUALIDADE DE VIDA DE OUTROS POVOS E COM. TRADICIONAIS</t>
  </si>
  <si>
    <t>PÉSSIMO</t>
  </si>
  <si>
    <t>ARQUITETURA RELIGIOSA</t>
  </si>
  <si>
    <t>FORMAS DE EXPRESSÃO</t>
  </si>
  <si>
    <t>CAMARGOS</t>
  </si>
  <si>
    <t>ÉDER</t>
  </si>
  <si>
    <t>PG05 – PROTEÇÃO SOCIAL</t>
  </si>
  <si>
    <t>LUGARES</t>
  </si>
  <si>
    <t>S. C. DO ESCALVADO</t>
  </si>
  <si>
    <t>CAMPINAS</t>
  </si>
  <si>
    <t>EDÍLSON / RAMON</t>
  </si>
  <si>
    <t>PG06 – PARTICIPAÇÃO, DIÁLOGO E CONTROLE SOCIAL</t>
  </si>
  <si>
    <t xml:space="preserve">BANDA/CORPORAÇÃO MUSICAL </t>
  </si>
  <si>
    <t>LUGARES/EST. ARQ. E URB.</t>
  </si>
  <si>
    <t>CHOPOTÓ</t>
  </si>
  <si>
    <t>FABIANA</t>
  </si>
  <si>
    <t>PG07 – ASSISTÊNCIA AOS ANIMAIS</t>
  </si>
  <si>
    <t>BENZEÇÃO</t>
  </si>
  <si>
    <t>LUGARES/SÍTIO NATURAL</t>
  </si>
  <si>
    <t>GESTEIRA</t>
  </si>
  <si>
    <t>GISLENE</t>
  </si>
  <si>
    <t>PG08 – RECONSTRUÇÃO DE VILAS</t>
  </si>
  <si>
    <t>BORDADO</t>
  </si>
  <si>
    <t>JERÔNIMO</t>
  </si>
  <si>
    <t>GIULIA</t>
  </si>
  <si>
    <t>PG09 – RECUPERAÇÃO DO RESERVATÓRIO DA UHE RISOLETA NEVES</t>
  </si>
  <si>
    <t>CACHAÇA</t>
  </si>
  <si>
    <t>SABERES E OFÍCIOS</t>
  </si>
  <si>
    <t>LIMOEIRO</t>
  </si>
  <si>
    <t>JOSANNE</t>
  </si>
  <si>
    <t>PG10 – RECUPERAÇÃO DAS COMUNIDADES E INFRAESTRUTURAS IMPACTADAS</t>
  </si>
  <si>
    <t>CAPOEIRA</t>
  </si>
  <si>
    <t>LUIZ GUSTAVO</t>
  </si>
  <si>
    <t>PG11 – RECUPERAÇÃO DAS ESCOLAS E REINTEGRAÇÃO DA COMUNIDADE ESCOLAR</t>
  </si>
  <si>
    <t>CEMITÉRIO</t>
  </si>
  <si>
    <t>MAURÍCIO</t>
  </si>
  <si>
    <t>PG12 – MEMÓRIA HISTÓRICA, CULTURAL E ARTÍSTICA</t>
  </si>
  <si>
    <t>CIRCUITO TURÍSTICO</t>
  </si>
  <si>
    <t>NOVA SOBERBO</t>
  </si>
  <si>
    <t>PATRICK</t>
  </si>
  <si>
    <t>PG13 – TURISMO, CULTURA, ESPORTE E LAZER</t>
  </si>
  <si>
    <t>CONGADO/REINADO</t>
  </si>
  <si>
    <t>PARACATU DE BAIXO</t>
  </si>
  <si>
    <t>RAQUEL</t>
  </si>
  <si>
    <t>PG14 – SAÚDE FÍSICA E MENTAL DA POPULAÇÃO IMPACTADA</t>
  </si>
  <si>
    <t>CONHECIMENTO DAS PLANTAS</t>
  </si>
  <si>
    <t>PARACATU DE CIMA</t>
  </si>
  <si>
    <t>PG15 – PROMOÇÃO DA INOVAÇÃO</t>
  </si>
  <si>
    <t>CONTOS E CAUSOS</t>
  </si>
  <si>
    <t>PEDRA DO ESCALVADO</t>
  </si>
  <si>
    <t>PG16 – RETOMADA DAS ATIVIDADES AQUÍCOLAS E PESQUEIRAS</t>
  </si>
  <si>
    <t>CORAL</t>
  </si>
  <si>
    <t>PEDRAS</t>
  </si>
  <si>
    <t>PG17 – RETOMADA DAS ATIVIDADES AGROPECUÁRIAS</t>
  </si>
  <si>
    <t>CORAL/GRUPO CULTURAL</t>
  </si>
  <si>
    <t>PONTE DO GAMA</t>
  </si>
  <si>
    <t>PG18 – DESENVOLVIMENTO E DIVERSIFICAÇÃO ECONÔMICA</t>
  </si>
  <si>
    <t>COZINHA TRADICIONAL</t>
  </si>
  <si>
    <t>PG19 – RECUPERAÇÃO DE MICRO E PEQUENOS NEGÓCIOS</t>
  </si>
  <si>
    <t>DANÇA</t>
  </si>
  <si>
    <t>S. C. DO ESCALVADO – SEDE</t>
  </si>
  <si>
    <t>PG20 – ESTÍMULO À CONTRATAÇÃO LOCAL</t>
  </si>
  <si>
    <t>DOCE/GELEIA</t>
  </si>
  <si>
    <t>SAGRADO CORAÇÃO – MERENGO</t>
  </si>
  <si>
    <t>PG21 – AUXÍLIO FINANCEIRO EMERGENCIAL</t>
  </si>
  <si>
    <t>EQUIPAMENTO PÚBLICO</t>
  </si>
  <si>
    <t>PG22 – GERENCIAMENTO DOS PROGRAMAS SOCIOECONÔMICOS</t>
  </si>
  <si>
    <t>VIANAS</t>
  </si>
  <si>
    <t>PG23 – MANEJO DE REJEITOS</t>
  </si>
  <si>
    <t>FAISCAÇÃO</t>
  </si>
  <si>
    <t>PG24 – IMP. DE SIST. DE CONT. DOS REJEITOS E DE TRAT. NOS LOCAIS DE IMPACTO NOS RIOS</t>
  </si>
  <si>
    <t>FAZENDA</t>
  </si>
  <si>
    <t>PG25 – REVEGETAÇÃO, ENROCAMENTOS E OUTROS MÉTODOS</t>
  </si>
  <si>
    <t>FEIRA</t>
  </si>
  <si>
    <t>PG26 – RECUPERAÇÃO DE ÁREAS DE PRESERVAÇÃO PERMANENTE (APPS)</t>
  </si>
  <si>
    <t>FESTA POPULAR</t>
  </si>
  <si>
    <t>PG27 – RECUPERAÇÃO DE NASCENTES</t>
  </si>
  <si>
    <t>FESTA RELIGIOSA</t>
  </si>
  <si>
    <t>PG28 – CONSERVAÇÃO DA BIODIVERSIDADE</t>
  </si>
  <si>
    <t>PG29 – RECUPERAÇÃO DA FAUNA SILVESTRE</t>
  </si>
  <si>
    <t>FUTEBOL/JOGO E BRINCADEIRA</t>
  </si>
  <si>
    <t>PG30 – FAUNA E FLORA TERRESTRE</t>
  </si>
  <si>
    <t>GRUPO CULTURAL</t>
  </si>
  <si>
    <t>PG31 – COLETA E TRATAMENTO DE ESGOTO E DEST. DE RESÍDUOS SÓLIDOS</t>
  </si>
  <si>
    <t>GRUPO RELIGIOSO</t>
  </si>
  <si>
    <t>PG32 – MELHORIA DO SISTEMA DE ABASTECIMENTO DE ÁGUA</t>
  </si>
  <si>
    <t>MARCO NATURAL</t>
  </si>
  <si>
    <t>PG33 – EDUCAÇÃO PARA REVITALIZAÇÃO DA BACIA DO RIO DOCE</t>
  </si>
  <si>
    <t>MARCO RELIGIOSO</t>
  </si>
  <si>
    <t>PG34 – PREPARAÇÃO PARA EMERGÊNCIAS AMBIENTAIS</t>
  </si>
  <si>
    <t>MARCO URBANO</t>
  </si>
  <si>
    <t>PG35 – INFORMAÇÃO PARA POPULAÇÃO</t>
  </si>
  <si>
    <t>MESTRE</t>
  </si>
  <si>
    <t>PG36 – COMUNICAÇÃO NACIONAL E INTERNACIONAL</t>
  </si>
  <si>
    <t>MESTRE ARTESÃO</t>
  </si>
  <si>
    <t>PG37 – GESTÃO DE RISCOS AMBIENTAIS</t>
  </si>
  <si>
    <t>MOINHO</t>
  </si>
  <si>
    <t>PG38 – MONITORAMENTO DA BACIA DO RIO DOCE</t>
  </si>
  <si>
    <t>PARTEIRA</t>
  </si>
  <si>
    <t>PG39 – UNIDADES DE CONSERVAÇÃO</t>
  </si>
  <si>
    <t xml:space="preserve">PESCA ARTESANAL </t>
  </si>
  <si>
    <t>PG40 – CAR E CRAS</t>
  </si>
  <si>
    <t>PLANTAR, CULTIVAR E COLHER</t>
  </si>
  <si>
    <t>PG41 – GERENCIAMENTO DOS PROGRAMAS SOCIOAMBIENTAIS</t>
  </si>
  <si>
    <t>POESIA</t>
  </si>
  <si>
    <t>PG42 – RESSARCIMENTO DOS GASTOS PÚBLICOS EXTRAORDINÁRIOS</t>
  </si>
  <si>
    <t>PRAÇA E PARQUE</t>
  </si>
  <si>
    <t>QUITANDEIRA</t>
  </si>
  <si>
    <t>RIOS, LAGOAS E CACHOEIRAS</t>
  </si>
  <si>
    <t>RITO</t>
  </si>
  <si>
    <t>RUA, ESTRADA E PONTE</t>
  </si>
  <si>
    <t>RUA, ESTRADA E PONTE/MARCO URBANO</t>
  </si>
  <si>
    <t>TRANSPORTE</t>
  </si>
  <si>
    <t>VIOLA/VIOLEIROS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</si>
</sst>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 #,##0.00\ ;\ * \(#,##0.00\);\ * \-#\ ;\ @\ "/>
    <numFmt numFmtId="165" formatCode="00"/>
  </numFmts>
  <fonts count="28">
    <font>
      <sz val="10"/>
      <name val="Arial"/>
      <family val="2"/>
    </font>
    <font>
      <b/>
      <sz val="24"/>
      <color rgb="FF000000"/>
      <name val="Arial"/>
      <family val="2"/>
    </font>
    <font>
      <sz val="18"/>
      <color rgb="FF000000"/>
      <name val="Arial"/>
      <family val="2"/>
    </font>
    <font>
      <sz val="12"/>
      <color rgb="FF000000"/>
      <name val="Arial"/>
      <family val="2"/>
    </font>
    <font>
      <sz val="10"/>
      <color rgb="FF333333"/>
      <name val="Arial"/>
      <family val="2"/>
    </font>
    <font>
      <i/>
      <sz val="10"/>
      <color rgb="FF808080"/>
      <name val="Arial"/>
      <family val="2"/>
    </font>
    <font>
      <u/>
      <sz val="10"/>
      <color rgb="FF0000EE"/>
      <name val="Arial"/>
      <family val="2"/>
    </font>
    <font>
      <sz val="10"/>
      <color rgb="FF006600"/>
      <name val="Arial"/>
      <family val="2"/>
    </font>
    <font>
      <sz val="10"/>
      <color rgb="FF996600"/>
      <name val="Arial"/>
      <family val="2"/>
    </font>
    <font>
      <sz val="10"/>
      <color rgb="FFCC0000"/>
      <name val="Arial"/>
      <family val="2"/>
    </font>
    <font>
      <b/>
      <sz val="10"/>
      <color rgb="FFFFFFFF"/>
      <name val="Arial"/>
      <family val="2"/>
    </font>
    <font>
      <b/>
      <sz val="10"/>
      <color rgb="FF000000"/>
      <name val="Arial"/>
      <family val="2"/>
    </font>
    <font>
      <sz val="10"/>
      <color rgb="FFFFFFFF"/>
      <name val="Arial"/>
      <family val="2"/>
    </font>
    <font>
      <b/>
      <sz val="18"/>
      <color rgb="FF003366"/>
      <name val="Cambria"/>
      <family val="2"/>
    </font>
    <font>
      <sz val="10"/>
      <name val="Open Sans"/>
      <family val="2"/>
    </font>
    <font>
      <sz val="11"/>
      <name val="Open Sans"/>
      <family val="2"/>
    </font>
    <font>
      <sz val="9"/>
      <name val="Open Sans"/>
      <family val="2"/>
    </font>
    <font>
      <b/>
      <sz val="14"/>
      <name val="Open Sans"/>
      <family val="2"/>
    </font>
    <font>
      <sz val="14"/>
      <name val="Open Sans"/>
      <family val="2"/>
    </font>
    <font>
      <b/>
      <sz val="14"/>
      <color rgb="FFFCFCFC"/>
      <name val="Open Sans"/>
      <family val="2"/>
    </font>
    <font>
      <b/>
      <sz val="11"/>
      <name val="Open Sans"/>
      <family val="2"/>
    </font>
    <font>
      <b/>
      <sz val="9"/>
      <name val="Open Sans"/>
      <family val="2"/>
    </font>
    <font>
      <sz val="9"/>
      <color rgb="FF000000"/>
      <name val="Open Sans"/>
      <family val="2"/>
    </font>
    <font>
      <b/>
      <sz val="12"/>
      <name val="Open Sans"/>
      <family val="2"/>
    </font>
    <font>
      <b/>
      <sz val="14"/>
      <color rgb="FFFFFFFF"/>
      <name val="Open Sans"/>
      <family val="2"/>
    </font>
    <font>
      <b/>
      <sz val="9"/>
      <color rgb="FFFFFFFF"/>
      <name val="Open Sans"/>
      <family val="2"/>
    </font>
    <font>
      <b/>
      <sz val="10"/>
      <name val="Arial"/>
      <family val="2"/>
    </font>
    <font>
      <sz val="10"/>
      <name val="Arial"/>
      <family val="2"/>
    </font>
  </fonts>
  <fills count="15">
    <fill>
      <patternFill patternType="none"/>
    </fill>
    <fill>
      <patternFill patternType="gray125"/>
    </fill>
    <fill>
      <patternFill patternType="solid">
        <fgColor rgb="FFFFFFCC"/>
        <bgColor rgb="FFFCFCFC"/>
      </patternFill>
    </fill>
    <fill>
      <patternFill patternType="solid">
        <fgColor rgb="FFCCFFCC"/>
        <bgColor rgb="FFEFF0F1"/>
      </patternFill>
    </fill>
    <fill>
      <patternFill patternType="solid">
        <fgColor rgb="FFFFCCCC"/>
        <bgColor rgb="FFDDDDDD"/>
      </patternFill>
    </fill>
    <fill>
      <patternFill patternType="solid">
        <fgColor rgb="FFCC0000"/>
        <bgColor rgb="FF800000"/>
      </patternFill>
    </fill>
    <fill>
      <patternFill patternType="solid">
        <fgColor rgb="FF000000"/>
        <bgColor rgb="FF111111"/>
      </patternFill>
    </fill>
    <fill>
      <patternFill patternType="solid">
        <fgColor rgb="FF808080"/>
        <bgColor rgb="FF666699"/>
      </patternFill>
    </fill>
    <fill>
      <patternFill patternType="solid">
        <fgColor rgb="FFDDDDDD"/>
        <bgColor rgb="FFEFF0F1"/>
      </patternFill>
    </fill>
    <fill>
      <patternFill patternType="solid">
        <fgColor rgb="FF579835"/>
        <bgColor rgb="FF808080"/>
      </patternFill>
    </fill>
    <fill>
      <patternFill patternType="solid">
        <fgColor rgb="FFC0C0C0"/>
        <bgColor rgb="FFC6C6C6"/>
      </patternFill>
    </fill>
    <fill>
      <patternFill patternType="solid">
        <fgColor rgb="FF1CDC9A"/>
        <bgColor rgb="FF00CCFF"/>
      </patternFill>
    </fill>
    <fill>
      <patternFill patternType="solid">
        <fgColor rgb="FFC6C6C6"/>
        <bgColor rgb="FFC0C0C0"/>
      </patternFill>
    </fill>
    <fill>
      <patternFill patternType="solid">
        <fgColor rgb="FFEFF0F1"/>
        <bgColor rgb="FFFCFCFC"/>
      </patternFill>
    </fill>
    <fill>
      <patternFill patternType="solid">
        <fgColor theme="6"/>
        <bgColor rgb="FF000000"/>
      </patternFill>
    </fill>
  </fills>
  <borders count="6">
    <border>
      <left/>
      <right/>
      <top/>
      <bottom/>
      <diagonal/>
    </border>
    <border>
      <left style="thin">
        <color rgb="FF808080"/>
      </left>
      <right style="thin">
        <color rgb="FF808080"/>
      </right>
      <top style="thin">
        <color rgb="FF808080"/>
      </top>
      <bottom style="thin">
        <color rgb="FF808080"/>
      </bottom>
      <diagonal/>
    </border>
    <border>
      <left style="hair">
        <color auto="1"/>
      </left>
      <right style="hair">
        <color auto="1"/>
      </right>
      <top style="hair">
        <color auto="1"/>
      </top>
      <bottom style="hair">
        <color auto="1"/>
      </bottom>
      <diagonal/>
    </border>
    <border>
      <left/>
      <right style="hair">
        <color auto="1"/>
      </right>
      <top/>
      <bottom/>
      <diagonal/>
    </border>
    <border>
      <left style="hair">
        <color auto="1"/>
      </left>
      <right/>
      <top/>
      <bottom/>
      <diagonal/>
    </border>
    <border>
      <left style="thin">
        <color auto="1"/>
      </left>
      <right style="thin">
        <color auto="1"/>
      </right>
      <top style="thin">
        <color auto="1"/>
      </top>
      <bottom style="thin">
        <color auto="1"/>
      </bottom>
      <diagonal/>
    </border>
  </borders>
  <cellStyleXfs count="23">
    <xf numFmtId="0" fontId="0" fillId="0" borderId="0"/>
    <xf numFmtId="0" fontId="1" fillId="0" borderId="0" applyBorder="0" applyAlignment="0" applyProtection="0"/>
    <xf numFmtId="0" fontId="2" fillId="0" borderId="0" applyBorder="0" applyAlignment="0" applyProtection="0"/>
    <xf numFmtId="0" fontId="3" fillId="0" borderId="0" applyBorder="0" applyAlignment="0" applyProtection="0"/>
    <xf numFmtId="0" fontId="27" fillId="0" borderId="0" applyBorder="0" applyAlignment="0" applyProtection="0"/>
    <xf numFmtId="0" fontId="4" fillId="2" borderId="1" applyAlignment="0" applyProtection="0"/>
    <xf numFmtId="0" fontId="5" fillId="0" borderId="0" applyBorder="0" applyAlignment="0" applyProtection="0"/>
    <xf numFmtId="0" fontId="6" fillId="0" borderId="0" applyBorder="0" applyAlignment="0" applyProtection="0"/>
    <xf numFmtId="0" fontId="27" fillId="0" borderId="0" applyBorder="0" applyAlignment="0" applyProtection="0"/>
    <xf numFmtId="0" fontId="7" fillId="3" borderId="0" applyBorder="0" applyAlignment="0" applyProtection="0"/>
    <xf numFmtId="0" fontId="8" fillId="2" borderId="0" applyBorder="0" applyAlignment="0" applyProtection="0"/>
    <xf numFmtId="0" fontId="9" fillId="4" borderId="0" applyBorder="0" applyAlignment="0" applyProtection="0"/>
    <xf numFmtId="0" fontId="9" fillId="0" borderId="0" applyBorder="0" applyAlignment="0" applyProtection="0"/>
    <xf numFmtId="0" fontId="10" fillId="5" borderId="0" applyBorder="0" applyAlignment="0" applyProtection="0"/>
    <xf numFmtId="0" fontId="11" fillId="0" borderId="0" applyBorder="0" applyAlignment="0" applyProtection="0"/>
    <xf numFmtId="0" fontId="12" fillId="6" borderId="0" applyBorder="0" applyAlignment="0" applyProtection="0"/>
    <xf numFmtId="0" fontId="12" fillId="7" borderId="0" applyBorder="0" applyAlignment="0" applyProtection="0"/>
    <xf numFmtId="0" fontId="11" fillId="8" borderId="0" applyBorder="0" applyAlignment="0" applyProtection="0"/>
    <xf numFmtId="0" fontId="27" fillId="0" borderId="0"/>
    <xf numFmtId="0" fontId="27" fillId="0" borderId="0"/>
    <xf numFmtId="9" fontId="27" fillId="0" borderId="0" applyBorder="0" applyAlignment="0" applyProtection="0"/>
    <xf numFmtId="164" fontId="27" fillId="0" borderId="0" applyBorder="0" applyAlignment="0" applyProtection="0"/>
    <xf numFmtId="0" fontId="13" fillId="0" borderId="0" applyBorder="0" applyAlignment="0" applyProtection="0"/>
  </cellStyleXfs>
  <cellXfs count="62">
    <xf numFmtId="0" fontId="0" fillId="0" borderId="0" xfId="0"/>
    <xf numFmtId="0" fontId="14" fillId="0" borderId="0" xfId="0" applyFont="1" applyAlignment="1">
      <alignment vertical="center"/>
    </xf>
    <xf numFmtId="0" fontId="15" fillId="0" borderId="0" xfId="0" applyFont="1" applyAlignment="1">
      <alignment vertical="center"/>
    </xf>
    <xf numFmtId="49" fontId="15" fillId="0" borderId="0" xfId="0" applyNumberFormat="1" applyFont="1" applyAlignment="1">
      <alignment vertical="center"/>
    </xf>
    <xf numFmtId="49" fontId="16" fillId="0" borderId="0" xfId="0" applyNumberFormat="1" applyFont="1" applyAlignment="1">
      <alignment vertical="center"/>
    </xf>
    <xf numFmtId="0" fontId="15"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vertical="center" wrapText="1"/>
    </xf>
    <xf numFmtId="0" fontId="18" fillId="0" borderId="0" xfId="0" applyFont="1" applyAlignment="1">
      <alignment horizontal="center" vertical="center" wrapText="1"/>
    </xf>
    <xf numFmtId="0" fontId="18" fillId="0" borderId="0" xfId="0" applyFont="1" applyAlignment="1">
      <alignment vertical="center" wrapText="1"/>
    </xf>
    <xf numFmtId="0" fontId="18" fillId="0" borderId="0" xfId="0" applyFont="1" applyAlignment="1">
      <alignment horizontal="center" vertical="center"/>
    </xf>
    <xf numFmtId="0" fontId="18" fillId="0" borderId="0" xfId="0" applyFont="1" applyAlignment="1">
      <alignment vertical="center"/>
    </xf>
    <xf numFmtId="0" fontId="20" fillId="10" borderId="2" xfId="0" applyFont="1" applyFill="1" applyBorder="1" applyAlignment="1">
      <alignment horizontal="center" vertical="center" wrapText="1"/>
    </xf>
    <xf numFmtId="49" fontId="20" fillId="10" borderId="2" xfId="0" applyNumberFormat="1" applyFont="1" applyFill="1" applyBorder="1" applyAlignment="1">
      <alignment horizontal="center" vertical="center" wrapText="1"/>
    </xf>
    <xf numFmtId="49" fontId="21" fillId="10" borderId="2" xfId="0" applyNumberFormat="1" applyFont="1" applyFill="1" applyBorder="1" applyAlignment="1">
      <alignment horizontal="center" vertical="center" wrapText="1"/>
    </xf>
    <xf numFmtId="0" fontId="20" fillId="0" borderId="0" xfId="0" applyFont="1" applyAlignment="1">
      <alignment horizontal="center" vertical="center" wrapText="1"/>
    </xf>
    <xf numFmtId="0" fontId="20" fillId="0" borderId="0" xfId="0" applyFont="1" applyAlignment="1">
      <alignment vertical="center" wrapText="1"/>
    </xf>
    <xf numFmtId="165" fontId="16" fillId="0" borderId="2" xfId="0" applyNumberFormat="1" applyFont="1" applyBorder="1" applyAlignment="1">
      <alignment horizontal="center" vertical="center" wrapText="1"/>
    </xf>
    <xf numFmtId="0" fontId="16" fillId="0" borderId="2" xfId="0" applyFont="1" applyBorder="1" applyAlignment="1">
      <alignment horizontal="center" vertical="center" wrapText="1"/>
    </xf>
    <xf numFmtId="49" fontId="16" fillId="0" borderId="2" xfId="0" applyNumberFormat="1" applyFont="1" applyBorder="1" applyAlignment="1">
      <alignment horizontal="center" vertical="center" wrapText="1"/>
    </xf>
    <xf numFmtId="0" fontId="16" fillId="0" borderId="0" xfId="0" applyFont="1" applyAlignment="1">
      <alignment horizontal="center" wrapText="1"/>
    </xf>
    <xf numFmtId="0" fontId="16" fillId="0" borderId="0" xfId="0" applyFont="1" applyAlignment="1">
      <alignment horizontal="center" vertical="center"/>
    </xf>
    <xf numFmtId="0" fontId="21" fillId="0" borderId="0" xfId="0" applyFont="1" applyAlignment="1">
      <alignment vertical="center"/>
    </xf>
    <xf numFmtId="0" fontId="16" fillId="0" borderId="2" xfId="0" applyFont="1" applyBorder="1" applyAlignment="1">
      <alignment horizontal="center" wrapText="1"/>
    </xf>
    <xf numFmtId="49" fontId="16" fillId="0" borderId="2" xfId="0" applyNumberFormat="1" applyFont="1" applyBorder="1" applyAlignment="1">
      <alignment horizontal="center" vertical="center" wrapText="1"/>
    </xf>
    <xf numFmtId="0" fontId="16" fillId="0" borderId="0" xfId="0" applyFont="1" applyAlignment="1">
      <alignment vertical="center"/>
    </xf>
    <xf numFmtId="0" fontId="15" fillId="0" borderId="0" xfId="0" applyFont="1" applyAlignment="1">
      <alignment vertical="center"/>
    </xf>
    <xf numFmtId="0" fontId="16" fillId="0" borderId="2" xfId="0" applyFont="1" applyBorder="1" applyAlignment="1" applyProtection="1">
      <alignment horizontal="center" vertical="center" wrapText="1"/>
      <protection locked="0"/>
    </xf>
    <xf numFmtId="0" fontId="22" fillId="0" borderId="2" xfId="0" applyFont="1" applyBorder="1" applyAlignment="1">
      <alignment horizontal="center" vertical="center" wrapText="1"/>
    </xf>
    <xf numFmtId="0" fontId="14" fillId="0" borderId="0" xfId="0" applyFont="1" applyAlignment="1">
      <alignment vertical="center" wrapText="1"/>
    </xf>
    <xf numFmtId="0" fontId="16" fillId="0" borderId="0" xfId="0" applyFont="1" applyAlignment="1">
      <alignment horizontal="center" vertical="center" wrapText="1"/>
    </xf>
    <xf numFmtId="0" fontId="16" fillId="0" borderId="0" xfId="0" applyFont="1" applyAlignment="1">
      <alignment vertical="center" wrapText="1"/>
    </xf>
    <xf numFmtId="0" fontId="15" fillId="0" borderId="0" xfId="0" applyFont="1" applyAlignment="1">
      <alignment horizontal="center" vertical="center"/>
    </xf>
    <xf numFmtId="0" fontId="16" fillId="0" borderId="0" xfId="0" applyFont="1" applyAlignment="1">
      <alignment vertical="center"/>
    </xf>
    <xf numFmtId="0" fontId="19" fillId="0" borderId="0" xfId="0" applyFont="1" applyAlignment="1">
      <alignment horizontal="center" vertical="center"/>
    </xf>
    <xf numFmtId="0" fontId="24" fillId="0" borderId="0" xfId="0" applyFont="1" applyBorder="1" applyAlignment="1">
      <alignment horizontal="center" vertical="center"/>
    </xf>
    <xf numFmtId="0" fontId="24" fillId="0" borderId="0" xfId="0" applyFont="1" applyBorder="1" applyAlignment="1">
      <alignment vertical="center"/>
    </xf>
    <xf numFmtId="0" fontId="25" fillId="0" borderId="0" xfId="0" applyFont="1" applyBorder="1" applyAlignment="1">
      <alignment vertical="center"/>
    </xf>
    <xf numFmtId="0" fontId="26" fillId="11" borderId="2" xfId="0" applyFont="1" applyFill="1" applyBorder="1" applyAlignment="1">
      <alignment horizontal="center" vertical="center"/>
    </xf>
    <xf numFmtId="0" fontId="0" fillId="0" borderId="0" xfId="0" applyBorder="1"/>
    <xf numFmtId="0" fontId="0" fillId="0" borderId="3" xfId="0" applyBorder="1"/>
    <xf numFmtId="0" fontId="0" fillId="13" borderId="2" xfId="0" applyFill="1" applyBorder="1" applyAlignment="1">
      <alignment horizontal="center" vertical="center"/>
    </xf>
    <xf numFmtId="0" fontId="0" fillId="0" borderId="4" xfId="0" applyBorder="1"/>
    <xf numFmtId="0" fontId="21" fillId="12" borderId="2" xfId="0" applyFont="1" applyFill="1" applyBorder="1" applyAlignment="1">
      <alignment horizontal="center" vertical="center"/>
    </xf>
    <xf numFmtId="0" fontId="16" fillId="0" borderId="2" xfId="0" applyFont="1" applyBorder="1" applyAlignment="1">
      <alignment horizontal="center" vertical="center"/>
    </xf>
    <xf numFmtId="0" fontId="16" fillId="0" borderId="2" xfId="0" applyFont="1" applyBorder="1" applyAlignment="1">
      <alignment horizontal="center" vertical="center"/>
    </xf>
    <xf numFmtId="0" fontId="22" fillId="0" borderId="2" xfId="0" applyFont="1" applyBorder="1" applyAlignment="1">
      <alignment horizontal="center" vertical="center"/>
    </xf>
    <xf numFmtId="0" fontId="16" fillId="0" borderId="0" xfId="0" applyFont="1" applyBorder="1" applyAlignment="1">
      <alignment horizontal="center" vertical="center"/>
    </xf>
    <xf numFmtId="0" fontId="16" fillId="0" borderId="0" xfId="0" applyFont="1" applyAlignment="1">
      <alignment horizontal="center" vertical="center"/>
    </xf>
    <xf numFmtId="0" fontId="16" fillId="0" borderId="0" xfId="0" applyFont="1" applyBorder="1"/>
    <xf numFmtId="0" fontId="17" fillId="0" borderId="0" xfId="0" applyFont="1" applyAlignment="1">
      <alignment horizontal="center" vertical="center"/>
    </xf>
    <xf numFmtId="0" fontId="17" fillId="14" borderId="0" xfId="0" applyFont="1" applyFill="1" applyAlignment="1">
      <alignment horizontal="center" vertical="center"/>
    </xf>
    <xf numFmtId="0" fontId="19" fillId="9" borderId="0" xfId="0" applyFont="1" applyFill="1" applyAlignment="1">
      <alignment horizontal="center" vertical="center"/>
    </xf>
    <xf numFmtId="0" fontId="16" fillId="13" borderId="2" xfId="0" applyFont="1" applyFill="1" applyBorder="1" applyAlignment="1">
      <alignment horizontal="right" vertical="center"/>
    </xf>
    <xf numFmtId="0" fontId="26" fillId="12" borderId="2" xfId="0" applyFont="1" applyFill="1" applyBorder="1" applyAlignment="1">
      <alignment horizontal="center" vertical="center"/>
    </xf>
    <xf numFmtId="0" fontId="0" fillId="13" borderId="2" xfId="0" applyFont="1" applyFill="1" applyBorder="1" applyAlignment="1">
      <alignment horizontal="right" vertical="center"/>
    </xf>
    <xf numFmtId="0" fontId="16" fillId="11" borderId="5" xfId="0" applyFont="1" applyFill="1" applyBorder="1" applyAlignment="1">
      <alignment horizontal="center" vertical="center"/>
    </xf>
    <xf numFmtId="0" fontId="26" fillId="12" borderId="5" xfId="0" applyFont="1" applyFill="1" applyBorder="1" applyAlignment="1">
      <alignment horizontal="center" vertical="center"/>
    </xf>
    <xf numFmtId="0" fontId="23" fillId="0" borderId="2" xfId="0" applyFont="1" applyBorder="1" applyAlignment="1">
      <alignment horizontal="center" vertical="center"/>
    </xf>
    <xf numFmtId="0" fontId="17" fillId="14" borderId="2" xfId="0" applyFont="1" applyFill="1" applyBorder="1" applyAlignment="1">
      <alignment horizontal="center" vertical="center"/>
    </xf>
    <xf numFmtId="0" fontId="19" fillId="9" borderId="2" xfId="0" applyFont="1" applyFill="1" applyBorder="1" applyAlignment="1">
      <alignment horizontal="center" vertical="center"/>
    </xf>
    <xf numFmtId="0" fontId="26" fillId="11" borderId="2" xfId="0" applyFont="1" applyFill="1" applyBorder="1" applyAlignment="1">
      <alignment horizontal="center" vertical="center"/>
    </xf>
  </cellXfs>
  <cellStyles count="23">
    <cellStyle name="Accent" xfId="14" xr:uid="{00000000-0005-0000-0000-000013000000}"/>
    <cellStyle name="Accent 1" xfId="15" xr:uid="{00000000-0005-0000-0000-000014000000}"/>
    <cellStyle name="Accent 2" xfId="16" xr:uid="{00000000-0005-0000-0000-000015000000}"/>
    <cellStyle name="Accent 3" xfId="17" xr:uid="{00000000-0005-0000-0000-000016000000}"/>
    <cellStyle name="Bad" xfId="11" xr:uid="{00000000-0005-0000-0000-000010000000}"/>
    <cellStyle name="Error" xfId="13" xr:uid="{00000000-0005-0000-0000-000012000000}"/>
    <cellStyle name="Footnote" xfId="6" xr:uid="{00000000-0005-0000-0000-00000B000000}"/>
    <cellStyle name="Good" xfId="9" xr:uid="{00000000-0005-0000-0000-00000E000000}"/>
    <cellStyle name="Heading" xfId="1" xr:uid="{00000000-0005-0000-0000-000006000000}"/>
    <cellStyle name="Heading 1" xfId="2" xr:uid="{00000000-0005-0000-0000-000007000000}"/>
    <cellStyle name="Heading 2" xfId="3" xr:uid="{00000000-0005-0000-0000-000008000000}"/>
    <cellStyle name="Hyperlink" xfId="7" xr:uid="{00000000-0005-0000-0000-00000C000000}"/>
    <cellStyle name="Neutral" xfId="10" xr:uid="{00000000-0005-0000-0000-00000F000000}"/>
    <cellStyle name="Normal" xfId="0" builtinId="0"/>
    <cellStyle name="Normal 2" xfId="18" xr:uid="{00000000-0005-0000-0000-000017000000}"/>
    <cellStyle name="Normal 3 2" xfId="19" xr:uid="{00000000-0005-0000-0000-000018000000}"/>
    <cellStyle name="Note" xfId="5" xr:uid="{00000000-0005-0000-0000-00000A000000}"/>
    <cellStyle name="Porcentagem 2" xfId="20" xr:uid="{00000000-0005-0000-0000-000019000000}"/>
    <cellStyle name="Separador de milhares 2 2" xfId="21" xr:uid="{00000000-0005-0000-0000-00001A000000}"/>
    <cellStyle name="Status" xfId="8" xr:uid="{00000000-0005-0000-0000-00000D000000}"/>
    <cellStyle name="Text" xfId="4" xr:uid="{00000000-0005-0000-0000-000009000000}"/>
    <cellStyle name="Título 5" xfId="22" xr:uid="{00000000-0005-0000-0000-00001B000000}"/>
    <cellStyle name="Warning" xfId="12" xr:uid="{00000000-0005-0000-0000-000011000000}"/>
  </cellStyles>
  <dxfs count="0"/>
  <tableStyles count="0" defaultTableStyle="TableStyleMedium2" defaultPivotStyle="PivotStyleLight16"/>
  <colors>
    <indexedColors>
      <rgbColor rgb="FF000000"/>
      <rgbColor rgb="FFFFFFFF"/>
      <rgbColor rgb="FFCC0000"/>
      <rgbColor rgb="FF00FF00"/>
      <rgbColor rgb="FF0000EE"/>
      <rgbColor rgb="FFFFFF00"/>
      <rgbColor rgb="FFFF00FF"/>
      <rgbColor rgb="FF00FFFF"/>
      <rgbColor rgb="FF800000"/>
      <rgbColor rgb="FF006600"/>
      <rgbColor rgb="FF000080"/>
      <rgbColor rgb="FF996600"/>
      <rgbColor rgb="FF800080"/>
      <rgbColor rgb="FF008080"/>
      <rgbColor rgb="FFC0C0C0"/>
      <rgbColor rgb="FF808080"/>
      <rgbColor rgb="FF9999FF"/>
      <rgbColor rgb="FF993366"/>
      <rgbColor rgb="FFFFFFCC"/>
      <rgbColor rgb="FFEFF0F1"/>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FCFCFC"/>
      <rgbColor rgb="FFCCFFCC"/>
      <rgbColor rgb="FFFFFF99"/>
      <rgbColor rgb="FFC6C6C6"/>
      <rgbColor rgb="FFFF99CC"/>
      <rgbColor rgb="FFCC99FF"/>
      <rgbColor rgb="FFFFCCCC"/>
      <rgbColor rgb="FF3366FF"/>
      <rgbColor rgb="FF1CDC9A"/>
      <rgbColor rgb="FF99CC00"/>
      <rgbColor rgb="FFFFD320"/>
      <rgbColor rgb="FFFF9900"/>
      <rgbColor rgb="FFFF420E"/>
      <rgbColor rgb="FF666699"/>
      <rgbColor rgb="FFB3B3B3"/>
      <rgbColor rgb="FF003366"/>
      <rgbColor rgb="FF579835"/>
      <rgbColor rgb="FF111111"/>
      <rgbColor rgb="FF333300"/>
      <rgbColor rgb="FF993300"/>
      <rgbColor rgb="FF993366"/>
      <rgbColor rgb="FF004586"/>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c:style val="2"/>
  <c:chart>
    <c:autoTitleDeleted val="1"/>
    <c:plotArea>
      <c:layout/>
      <c:barChart>
        <c:barDir val="col"/>
        <c:grouping val="clustered"/>
        <c:varyColors val="0"/>
        <c:ser>
          <c:idx val="0"/>
          <c:order val="0"/>
          <c:spPr>
            <a:solidFill>
              <a:srgbClr val="004586"/>
            </a:solidFill>
            <a:ln>
              <a:noFill/>
            </a:ln>
          </c:spPr>
          <c:invertIfNegative val="0"/>
          <c:dLbls>
            <c:spPr>
              <a:noFill/>
              <a:ln>
                <a:noFill/>
              </a:ln>
              <a:effectLst/>
            </c:spPr>
            <c:txPr>
              <a:bodyPr/>
              <a:lstStyle/>
              <a:p>
                <a:pPr>
                  <a:defRPr sz="1000" b="0" strike="noStrike" spc="-1">
                    <a:latin typeface="Arial"/>
                  </a:defRPr>
                </a:pPr>
                <a:endParaRPr lang="pt-BR"/>
              </a:p>
            </c:txP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0"/>
              </c:ext>
            </c:extLst>
          </c:dLbls>
          <c:cat>
            <c:strRef>
              <c:f>GRÁFICOS!$A$7:$C$8</c:f>
              <c:strCache>
                <c:ptCount val="2"/>
                <c:pt idx="0">
                  <c:v>SIM</c:v>
                </c:pt>
                <c:pt idx="1">
                  <c:v>NÃO</c:v>
                </c:pt>
              </c:strCache>
            </c:strRef>
          </c:cat>
          <c:val>
            <c:numRef>
              <c:f>GRÁFICOS!$D$7:$D$8</c:f>
              <c:numCache>
                <c:formatCode>General</c:formatCode>
                <c:ptCount val="2"/>
                <c:pt idx="0">
                  <c:v>58</c:v>
                </c:pt>
                <c:pt idx="1">
                  <c:v>47</c:v>
                </c:pt>
              </c:numCache>
            </c:numRef>
          </c:val>
          <c:extLst>
            <c:ext xmlns:c16="http://schemas.microsoft.com/office/drawing/2014/chart" uri="{C3380CC4-5D6E-409C-BE32-E72D297353CC}">
              <c16:uniqueId val="{00000000-3FE7-4F4C-AE29-C0458603B795}"/>
            </c:ext>
          </c:extLst>
        </c:ser>
        <c:dLbls>
          <c:showLegendKey val="0"/>
          <c:showVal val="0"/>
          <c:showCatName val="0"/>
          <c:showSerName val="0"/>
          <c:showPercent val="0"/>
          <c:showBubbleSize val="0"/>
        </c:dLbls>
        <c:gapWidth val="100"/>
        <c:axId val="92447900"/>
        <c:axId val="20133054"/>
      </c:barChart>
      <c:catAx>
        <c:axId val="92447900"/>
        <c:scaling>
          <c:orientation val="minMax"/>
        </c:scaling>
        <c:delete val="0"/>
        <c:axPos val="b"/>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20133054"/>
        <c:crosses val="autoZero"/>
        <c:auto val="1"/>
        <c:lblAlgn val="ctr"/>
        <c:lblOffset val="100"/>
        <c:noMultiLvlLbl val="1"/>
      </c:catAx>
      <c:valAx>
        <c:axId val="20133054"/>
        <c:scaling>
          <c:orientation val="minMax"/>
        </c:scaling>
        <c:delete val="0"/>
        <c:axPos val="l"/>
        <c:majorGridlines>
          <c:spPr>
            <a:ln>
              <a:solidFill>
                <a:srgbClr val="B3B3B3"/>
              </a:solidFill>
            </a:ln>
          </c:spPr>
        </c:majorGridlines>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92447900"/>
        <c:crosses val="autoZero"/>
        <c:crossBetween val="between"/>
      </c:valAx>
      <c:spPr>
        <a:noFill/>
        <a:ln>
          <a:solidFill>
            <a:srgbClr val="B3B3B3"/>
          </a:solidFill>
        </a:ln>
      </c:spPr>
    </c:plotArea>
    <c:plotVisOnly val="1"/>
    <c:dispBlanksAs val="gap"/>
    <c:showDLblsOverMax val="1"/>
  </c:chart>
  <c:spPr>
    <a:solidFill>
      <a:srgbClr val="FFFFFF"/>
    </a:solidFill>
    <a:ln>
      <a:noFill/>
    </a:ln>
  </c:spPr>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c:style val="2"/>
  <c:chart>
    <c:autoTitleDeleted val="1"/>
    <c:plotArea>
      <c:layout/>
      <c:pieChart>
        <c:varyColors val="1"/>
        <c:ser>
          <c:idx val="0"/>
          <c:order val="0"/>
          <c:spPr>
            <a:solidFill>
              <a:srgbClr val="004586"/>
            </a:solidFill>
            <a:ln>
              <a:noFill/>
            </a:ln>
          </c:spPr>
          <c:dPt>
            <c:idx val="0"/>
            <c:bubble3D val="0"/>
            <c:extLst>
              <c:ext xmlns:c16="http://schemas.microsoft.com/office/drawing/2014/chart" uri="{C3380CC4-5D6E-409C-BE32-E72D297353CC}">
                <c16:uniqueId val="{00000001-02EB-47C4-8BB2-1E7232C73B00}"/>
              </c:ext>
            </c:extLst>
          </c:dPt>
          <c:dPt>
            <c:idx val="1"/>
            <c:bubble3D val="0"/>
            <c:spPr>
              <a:solidFill>
                <a:srgbClr val="FF420E"/>
              </a:solidFill>
              <a:ln>
                <a:noFill/>
              </a:ln>
            </c:spPr>
            <c:extLst>
              <c:ext xmlns:c16="http://schemas.microsoft.com/office/drawing/2014/chart" uri="{C3380CC4-5D6E-409C-BE32-E72D297353CC}">
                <c16:uniqueId val="{00000003-02EB-47C4-8BB2-1E7232C73B00}"/>
              </c:ext>
            </c:extLst>
          </c:dPt>
          <c:dPt>
            <c:idx val="2"/>
            <c:bubble3D val="0"/>
            <c:spPr>
              <a:solidFill>
                <a:srgbClr val="FFD320"/>
              </a:solidFill>
              <a:ln>
                <a:noFill/>
              </a:ln>
            </c:spPr>
            <c:extLst>
              <c:ext xmlns:c16="http://schemas.microsoft.com/office/drawing/2014/chart" uri="{C3380CC4-5D6E-409C-BE32-E72D297353CC}">
                <c16:uniqueId val="{00000005-02EB-47C4-8BB2-1E7232C73B00}"/>
              </c:ext>
            </c:extLst>
          </c:dPt>
          <c:dLbls>
            <c:dLbl>
              <c:idx val="0"/>
              <c:spPr/>
              <c:txPr>
                <a:bodyPr/>
                <a:lstStyle/>
                <a:p>
                  <a:pPr>
                    <a:defRPr sz="1000" b="0" strike="noStrike" spc="-1">
                      <a:latin typeface="Arial"/>
                    </a:defRPr>
                  </a:pPr>
                  <a:endParaRPr lang="pt-BR"/>
                </a:p>
              </c:txPr>
              <c:showLegendKey val="0"/>
              <c:showVal val="0"/>
              <c:showCatName val="0"/>
              <c:showSerName val="0"/>
              <c:showPercent val="0"/>
              <c:showBubbleSize val="1"/>
              <c:extLst>
                <c:ext xmlns:c15="http://schemas.microsoft.com/office/drawing/2012/chart" uri="{CE6537A1-D6FC-4f65-9D91-7224C49458BB}"/>
                <c:ext xmlns:c16="http://schemas.microsoft.com/office/drawing/2014/chart" uri="{C3380CC4-5D6E-409C-BE32-E72D297353CC}">
                  <c16:uniqueId val="{00000001-02EB-47C4-8BB2-1E7232C73B00}"/>
                </c:ext>
              </c:extLst>
            </c:dLbl>
            <c:dLbl>
              <c:idx val="1"/>
              <c:spPr/>
              <c:txPr>
                <a:bodyPr/>
                <a:lstStyle/>
                <a:p>
                  <a:pPr>
                    <a:defRPr sz="1000" b="0" strike="noStrike" spc="-1">
                      <a:latin typeface="Arial"/>
                    </a:defRPr>
                  </a:pPr>
                  <a:endParaRPr lang="pt-BR"/>
                </a:p>
              </c:txPr>
              <c:showLegendKey val="0"/>
              <c:showVal val="0"/>
              <c:showCatName val="0"/>
              <c:showSerName val="0"/>
              <c:showPercent val="0"/>
              <c:showBubbleSize val="1"/>
              <c:extLst>
                <c:ext xmlns:c15="http://schemas.microsoft.com/office/drawing/2012/chart" uri="{CE6537A1-D6FC-4f65-9D91-7224C49458BB}"/>
                <c:ext xmlns:c16="http://schemas.microsoft.com/office/drawing/2014/chart" uri="{C3380CC4-5D6E-409C-BE32-E72D297353CC}">
                  <c16:uniqueId val="{00000003-02EB-47C4-8BB2-1E7232C73B00}"/>
                </c:ext>
              </c:extLst>
            </c:dLbl>
            <c:dLbl>
              <c:idx val="2"/>
              <c:spPr/>
              <c:txPr>
                <a:bodyPr/>
                <a:lstStyle/>
                <a:p>
                  <a:pPr>
                    <a:defRPr sz="1000" b="0" strike="noStrike" spc="-1">
                      <a:latin typeface="Arial"/>
                    </a:defRPr>
                  </a:pPr>
                  <a:endParaRPr lang="pt-BR"/>
                </a:p>
              </c:txPr>
              <c:showLegendKey val="0"/>
              <c:showVal val="0"/>
              <c:showCatName val="0"/>
              <c:showSerName val="0"/>
              <c:showPercent val="0"/>
              <c:showBubbleSize val="1"/>
              <c:extLst>
                <c:ext xmlns:c15="http://schemas.microsoft.com/office/drawing/2012/chart" uri="{CE6537A1-D6FC-4f65-9D91-7224C49458BB}"/>
                <c:ext xmlns:c16="http://schemas.microsoft.com/office/drawing/2014/chart" uri="{C3380CC4-5D6E-409C-BE32-E72D297353CC}">
                  <c16:uniqueId val="{00000005-02EB-47C4-8BB2-1E7232C73B00}"/>
                </c:ext>
              </c:extLst>
            </c:dLbl>
            <c:spPr>
              <a:noFill/>
              <a:ln>
                <a:noFill/>
              </a:ln>
              <a:effectLst/>
            </c:spPr>
            <c:txPr>
              <a:bodyPr/>
              <a:lstStyle/>
              <a:p>
                <a:pPr>
                  <a:defRPr sz="1000" b="0" strike="noStrike" spc="-1">
                    <a:latin typeface="Arial"/>
                  </a:defRPr>
                </a:pPr>
                <a:endParaRPr lang="pt-BR"/>
              </a:p>
            </c:txPr>
            <c:showLegendKey val="0"/>
            <c:showVal val="0"/>
            <c:showCatName val="0"/>
            <c:showSerName val="0"/>
            <c:showPercent val="0"/>
            <c:showBubbleSize val="1"/>
            <c:separator> </c:separator>
            <c:showLeaderLines val="0"/>
            <c:extLst>
              <c:ext xmlns:c15="http://schemas.microsoft.com/office/drawing/2012/chart" uri="{CE6537A1-D6FC-4f65-9D91-7224C49458BB}"/>
            </c:extLst>
          </c:dLbls>
          <c:cat>
            <c:strRef>
              <c:f>GRÁFICOS!$A$10:$C$12</c:f>
              <c:strCache>
                <c:ptCount val="3"/>
                <c:pt idx="0">
                  <c:v>PROMOÇÃO/PRODUÇÃO</c:v>
                </c:pt>
                <c:pt idx="1">
                  <c:v>CAPACITAÇÃO/FORMAÇÃO</c:v>
                </c:pt>
                <c:pt idx="2">
                  <c:v>TRANSMISSÃO/DIFUSÃO</c:v>
                </c:pt>
              </c:strCache>
            </c:strRef>
          </c:cat>
          <c:val>
            <c:numRef>
              <c:f>GRÁFICOS!$D$10:$D$12</c:f>
              <c:numCache>
                <c:formatCode>General</c:formatCode>
                <c:ptCount val="3"/>
                <c:pt idx="0">
                  <c:v>63</c:v>
                </c:pt>
                <c:pt idx="1">
                  <c:v>17</c:v>
                </c:pt>
                <c:pt idx="2">
                  <c:v>25</c:v>
                </c:pt>
              </c:numCache>
            </c:numRef>
          </c:val>
          <c:extLst>
            <c:ext xmlns:c16="http://schemas.microsoft.com/office/drawing/2014/chart" uri="{C3380CC4-5D6E-409C-BE32-E72D297353CC}">
              <c16:uniqueId val="{00000006-02EB-47C4-8BB2-1E7232C73B00}"/>
            </c:ext>
          </c:extLst>
        </c:ser>
        <c:dLbls>
          <c:showLegendKey val="0"/>
          <c:showVal val="0"/>
          <c:showCatName val="0"/>
          <c:showSerName val="0"/>
          <c:showPercent val="0"/>
          <c:showBubbleSize val="0"/>
          <c:showLeaderLines val="0"/>
        </c:dLbls>
        <c:firstSliceAng val="0"/>
      </c:pieChart>
      <c:spPr>
        <a:noFill/>
        <a:ln>
          <a:noFill/>
        </a:ln>
      </c:spPr>
    </c:plotArea>
    <c:legend>
      <c:legendPos val="r"/>
      <c:layout>
        <c:manualLayout>
          <c:xMode val="edge"/>
          <c:yMode val="edge"/>
          <c:x val="0.44126845133850401"/>
          <c:y val="0.11265164644714"/>
        </c:manualLayout>
      </c:layout>
      <c:overlay val="0"/>
      <c:spPr>
        <a:noFill/>
        <a:ln>
          <a:noFill/>
        </a:ln>
      </c:spPr>
      <c:txPr>
        <a:bodyPr/>
        <a:lstStyle/>
        <a:p>
          <a:pPr>
            <a:defRPr sz="1000" b="0" strike="noStrike" spc="-1">
              <a:latin typeface="Arial"/>
            </a:defRPr>
          </a:pPr>
          <a:endParaRPr lang="pt-BR"/>
        </a:p>
      </c:txPr>
    </c:legend>
    <c:plotVisOnly val="1"/>
    <c:dispBlanksAs val="zero"/>
    <c:showDLblsOverMax val="1"/>
  </c:chart>
  <c:spPr>
    <a:solidFill>
      <a:srgbClr val="FFFFFF"/>
    </a:solidFill>
    <a:ln>
      <a:noFill/>
    </a:ln>
  </c:spPr>
  <c:printSettings>
    <c:headerFooter/>
    <c:pageMargins b="0.78740157499999996" l="0.511811024" r="0.511811024" t="0.78740157499999996" header="0.31496062000000002" footer="0.3149606200000000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c:style val="2"/>
  <c:chart>
    <c:autoTitleDeleted val="1"/>
    <c:plotArea>
      <c:layout>
        <c:manualLayout>
          <c:layoutTarget val="inner"/>
          <c:xMode val="edge"/>
          <c:yMode val="edge"/>
          <c:x val="0.44996247185388999"/>
          <c:y val="1.9889113790372299E-2"/>
          <c:w val="0.518201150863147"/>
          <c:h val="0.88796972630467297"/>
        </c:manualLayout>
      </c:layout>
      <c:barChart>
        <c:barDir val="bar"/>
        <c:grouping val="clustered"/>
        <c:varyColors val="0"/>
        <c:ser>
          <c:idx val="0"/>
          <c:order val="0"/>
          <c:spPr>
            <a:solidFill>
              <a:srgbClr val="004586"/>
            </a:solidFill>
            <a:ln>
              <a:noFill/>
            </a:ln>
          </c:spPr>
          <c:invertIfNegative val="0"/>
          <c:dLbls>
            <c:spPr>
              <a:noFill/>
              <a:ln>
                <a:noFill/>
              </a:ln>
              <a:effectLst/>
            </c:spPr>
            <c:txPr>
              <a:bodyPr/>
              <a:lstStyle/>
              <a:p>
                <a:pPr>
                  <a:defRPr sz="1000" b="0" strike="noStrike" spc="-1">
                    <a:latin typeface="Arial"/>
                  </a:defRPr>
                </a:pPr>
                <a:endParaRPr lang="pt-BR"/>
              </a:p>
            </c:txP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0"/>
              </c:ext>
            </c:extLst>
          </c:dLbls>
          <c:cat>
            <c:strRef>
              <c:f>GRÁFICOS!$A$14:$C$32</c:f>
              <c:strCache>
                <c:ptCount val="19"/>
                <c:pt idx="0">
                  <c:v>CULINÁRIA</c:v>
                </c:pt>
                <c:pt idx="1">
                  <c:v>CELEBRAÇÕES RELIGIOSAS</c:v>
                </c:pt>
                <c:pt idx="2">
                  <c:v>CELEBRAÇÕES POPULARES</c:v>
                </c:pt>
                <c:pt idx="3">
                  <c:v>ARTESANATO</c:v>
                </c:pt>
                <c:pt idx="4">
                  <c:v>BENZEÇÃO / CONHEC. DE PLANTAS</c:v>
                </c:pt>
                <c:pt idx="5">
                  <c:v>FUTEBOL</c:v>
                </c:pt>
                <c:pt idx="6">
                  <c:v>SÍTIOS NATURAIS</c:v>
                </c:pt>
                <c:pt idx="7">
                  <c:v>ARQUITETURA</c:v>
                </c:pt>
                <c:pt idx="8">
                  <c:v>CEMITÉRIOS</c:v>
                </c:pt>
                <c:pt idx="9">
                  <c:v>VIOLEIROS</c:v>
                </c:pt>
                <c:pt idx="10">
                  <c:v>GRUPOS CULTURAIS</c:v>
                </c:pt>
                <c:pt idx="11">
                  <c:v>FOLIAS DE REIS</c:v>
                </c:pt>
                <c:pt idx="12">
                  <c:v>PESCA / FAISCAÇÃO</c:v>
                </c:pt>
                <c:pt idx="13">
                  <c:v>USOS DA TERRA</c:v>
                </c:pt>
                <c:pt idx="14">
                  <c:v>USOS DO RIO</c:v>
                </c:pt>
                <c:pt idx="15">
                  <c:v>CORAIS / BANDAS</c:v>
                </c:pt>
                <c:pt idx="16">
                  <c:v>ESPAÇOS DE SOCIABILIDADE</c:v>
                </c:pt>
                <c:pt idx="17">
                  <c:v>MESTRES</c:v>
                </c:pt>
                <c:pt idx="18">
                  <c:v>CONGADO</c:v>
                </c:pt>
              </c:strCache>
            </c:strRef>
          </c:cat>
          <c:val>
            <c:numRef>
              <c:f>GRÁFICOS!$D$14:$D$32</c:f>
              <c:numCache>
                <c:formatCode>General</c:formatCode>
                <c:ptCount val="19"/>
                <c:pt idx="0">
                  <c:v>6</c:v>
                </c:pt>
                <c:pt idx="1">
                  <c:v>31</c:v>
                </c:pt>
                <c:pt idx="2">
                  <c:v>13</c:v>
                </c:pt>
                <c:pt idx="3">
                  <c:v>2</c:v>
                </c:pt>
                <c:pt idx="4">
                  <c:v>0</c:v>
                </c:pt>
                <c:pt idx="5">
                  <c:v>8</c:v>
                </c:pt>
                <c:pt idx="6">
                  <c:v>8</c:v>
                </c:pt>
                <c:pt idx="7">
                  <c:v>17</c:v>
                </c:pt>
                <c:pt idx="8">
                  <c:v>0</c:v>
                </c:pt>
                <c:pt idx="9">
                  <c:v>0</c:v>
                </c:pt>
                <c:pt idx="10">
                  <c:v>0</c:v>
                </c:pt>
                <c:pt idx="11">
                  <c:v>0</c:v>
                </c:pt>
                <c:pt idx="12">
                  <c:v>4</c:v>
                </c:pt>
                <c:pt idx="13">
                  <c:v>2</c:v>
                </c:pt>
                <c:pt idx="14">
                  <c:v>2</c:v>
                </c:pt>
                <c:pt idx="15">
                  <c:v>5</c:v>
                </c:pt>
                <c:pt idx="16">
                  <c:v>1</c:v>
                </c:pt>
                <c:pt idx="17">
                  <c:v>0</c:v>
                </c:pt>
                <c:pt idx="18">
                  <c:v>6</c:v>
                </c:pt>
              </c:numCache>
            </c:numRef>
          </c:val>
          <c:extLst>
            <c:ext xmlns:c16="http://schemas.microsoft.com/office/drawing/2014/chart" uri="{C3380CC4-5D6E-409C-BE32-E72D297353CC}">
              <c16:uniqueId val="{00000000-7233-485F-95DB-66C60B5ED71D}"/>
            </c:ext>
          </c:extLst>
        </c:ser>
        <c:dLbls>
          <c:showLegendKey val="0"/>
          <c:showVal val="0"/>
          <c:showCatName val="0"/>
          <c:showSerName val="0"/>
          <c:showPercent val="0"/>
          <c:showBubbleSize val="0"/>
        </c:dLbls>
        <c:gapWidth val="100"/>
        <c:axId val="94611669"/>
        <c:axId val="68061977"/>
      </c:barChart>
      <c:catAx>
        <c:axId val="94611669"/>
        <c:scaling>
          <c:orientation val="maxMin"/>
        </c:scaling>
        <c:delete val="0"/>
        <c:axPos val="l"/>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68061977"/>
        <c:crosses val="autoZero"/>
        <c:auto val="1"/>
        <c:lblAlgn val="ctr"/>
        <c:lblOffset val="100"/>
        <c:noMultiLvlLbl val="1"/>
      </c:catAx>
      <c:valAx>
        <c:axId val="68061977"/>
        <c:scaling>
          <c:orientation val="minMax"/>
        </c:scaling>
        <c:delete val="0"/>
        <c:axPos val="t"/>
        <c:majorGridlines>
          <c:spPr>
            <a:ln>
              <a:solidFill>
                <a:srgbClr val="B3B3B3"/>
              </a:solidFill>
            </a:ln>
          </c:spPr>
        </c:majorGridlines>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94611669"/>
        <c:crosses val="autoZero"/>
        <c:crossBetween val="between"/>
      </c:valAx>
      <c:spPr>
        <a:noFill/>
        <a:ln>
          <a:solidFill>
            <a:srgbClr val="B3B3B3"/>
          </a:solidFill>
        </a:ln>
      </c:spPr>
    </c:plotArea>
    <c:plotVisOnly val="1"/>
    <c:dispBlanksAs val="gap"/>
    <c:showDLblsOverMax val="1"/>
  </c:chart>
  <c:spPr>
    <a:solidFill>
      <a:srgbClr val="FFFFFF"/>
    </a:solidFill>
    <a:ln>
      <a:noFill/>
    </a:ln>
  </c:spPr>
  <c:printSettings>
    <c:headerFooter/>
    <c:pageMargins b="0.78740157499999996" l="0.511811024" r="0.511811024" t="0.78740157499999996" header="0.31496062000000002" footer="0.3149606200000000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absolute">
    <xdr:from>
      <xdr:col>0</xdr:col>
      <xdr:colOff>190440</xdr:colOff>
      <xdr:row>0</xdr:row>
      <xdr:rowOff>72000</xdr:rowOff>
    </xdr:from>
    <xdr:to>
      <xdr:col>1</xdr:col>
      <xdr:colOff>696240</xdr:colOff>
      <xdr:row>0</xdr:row>
      <xdr:rowOff>432000</xdr:rowOff>
    </xdr:to>
    <xdr:pic>
      <xdr:nvPicPr>
        <xdr:cNvPr id="2" name="Figura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190440" y="72000"/>
          <a:ext cx="1170000" cy="36000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39240</xdr:colOff>
      <xdr:row>5</xdr:row>
      <xdr:rowOff>31320</xdr:rowOff>
    </xdr:from>
    <xdr:to>
      <xdr:col>10</xdr:col>
      <xdr:colOff>511560</xdr:colOff>
      <xdr:row>8</xdr:row>
      <xdr:rowOff>133920</xdr:rowOff>
    </xdr:to>
    <xdr:graphicFrame macro="">
      <xdr:nvGraphicFramePr>
        <xdr:cNvPr id="2" name="Gráfico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4</xdr:col>
      <xdr:colOff>39240</xdr:colOff>
      <xdr:row>8</xdr:row>
      <xdr:rowOff>108720</xdr:rowOff>
    </xdr:from>
    <xdr:to>
      <xdr:col>11</xdr:col>
      <xdr:colOff>105120</xdr:colOff>
      <xdr:row>11</xdr:row>
      <xdr:rowOff>173160</xdr:rowOff>
    </xdr:to>
    <xdr:graphicFrame macro="">
      <xdr:nvGraphicFramePr>
        <xdr:cNvPr id="3" name="Gráfico 2">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4</xdr:col>
      <xdr:colOff>39240</xdr:colOff>
      <xdr:row>11</xdr:row>
      <xdr:rowOff>182520</xdr:rowOff>
    </xdr:from>
    <xdr:to>
      <xdr:col>11</xdr:col>
      <xdr:colOff>105120</xdr:colOff>
      <xdr:row>33</xdr:row>
      <xdr:rowOff>179640</xdr:rowOff>
    </xdr:to>
    <xdr:graphicFrame macro="">
      <xdr:nvGraphicFramePr>
        <xdr:cNvPr id="4" name="Gráfico 3">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BH1109"/>
  <sheetViews>
    <sheetView showGridLines="0" tabSelected="1" view="pageBreakPreview" zoomScaleNormal="75" zoomScaleSheetLayoutView="100" zoomScalePageLayoutView="55" workbookViewId="0">
      <pane ySplit="4" topLeftCell="A10" activePane="bottomLeft" state="frozen"/>
      <selection pane="bottomLeft" activeCell="C10" sqref="C10"/>
    </sheetView>
  </sheetViews>
  <sheetFormatPr defaultColWidth="11.5703125" defaultRowHeight="14.25"/>
  <cols>
    <col min="1" max="1" width="9.42578125" style="1" customWidth="1"/>
    <col min="2" max="2" width="15.5703125" style="2" customWidth="1"/>
    <col min="3" max="3" width="37" style="2" customWidth="1"/>
    <col min="4" max="4" width="15.42578125" style="2" customWidth="1"/>
    <col min="5" max="5" width="20.7109375" style="2" customWidth="1"/>
    <col min="6" max="6" width="15.42578125" style="2" customWidth="1"/>
    <col min="7" max="7" width="25.7109375" style="2" customWidth="1"/>
    <col min="8" max="8" width="17" style="2" customWidth="1"/>
    <col min="9" max="9" width="16.5703125" style="2" customWidth="1"/>
    <col min="10" max="10" width="16.5703125" style="3" customWidth="1"/>
    <col min="11" max="11" width="31.28515625" style="3" customWidth="1"/>
    <col min="12" max="12" width="57.5703125" style="4" customWidth="1"/>
    <col min="13" max="13" width="16" style="3" customWidth="1"/>
    <col min="14" max="14" width="30.140625" style="3" customWidth="1"/>
    <col min="15" max="15" width="62.85546875" style="3" customWidth="1"/>
    <col min="16" max="16" width="16.28515625" style="5" customWidth="1"/>
    <col min="17" max="60" width="8.85546875" style="2" customWidth="1"/>
    <col min="61" max="64" width="8.85546875" customWidth="1"/>
  </cols>
  <sheetData>
    <row r="1" spans="1:60" ht="42.95" customHeight="1">
      <c r="A1" s="50" t="s">
        <v>0</v>
      </c>
      <c r="B1" s="50"/>
      <c r="C1" s="50"/>
      <c r="D1" s="50"/>
      <c r="E1" s="50"/>
      <c r="F1" s="50"/>
      <c r="G1" s="50"/>
      <c r="H1" s="50"/>
      <c r="I1" s="50"/>
      <c r="J1" s="50"/>
      <c r="K1" s="50"/>
      <c r="L1" s="50"/>
      <c r="M1" s="50"/>
      <c r="N1" s="50"/>
      <c r="O1" s="50"/>
      <c r="P1" s="6"/>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row>
    <row r="2" spans="1:60" ht="25.5" customHeight="1">
      <c r="A2" s="51" t="s">
        <v>1</v>
      </c>
      <c r="B2" s="51"/>
      <c r="C2" s="51"/>
      <c r="D2" s="51"/>
      <c r="E2" s="51"/>
      <c r="F2" s="51"/>
      <c r="G2" s="51"/>
      <c r="H2" s="51"/>
      <c r="I2" s="51"/>
      <c r="J2" s="51"/>
      <c r="K2" s="51"/>
      <c r="L2" s="51"/>
      <c r="M2" s="51"/>
      <c r="N2" s="51"/>
      <c r="O2" s="51"/>
      <c r="P2" s="8"/>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row>
    <row r="3" spans="1:60" ht="25.5" customHeight="1">
      <c r="A3" s="52" t="s">
        <v>2</v>
      </c>
      <c r="B3" s="52"/>
      <c r="C3" s="52"/>
      <c r="D3" s="52"/>
      <c r="E3" s="52"/>
      <c r="F3" s="52"/>
      <c r="G3" s="52"/>
      <c r="H3" s="52"/>
      <c r="I3" s="52"/>
      <c r="J3" s="52"/>
      <c r="K3" s="52"/>
      <c r="L3" s="52"/>
      <c r="M3" s="52"/>
      <c r="N3" s="52"/>
      <c r="O3" s="52"/>
      <c r="P3" s="10"/>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row>
    <row r="4" spans="1:60" ht="64.150000000000006" customHeight="1">
      <c r="A4" s="12" t="s">
        <v>3</v>
      </c>
      <c r="B4" s="12" t="s">
        <v>4</v>
      </c>
      <c r="C4" s="12" t="s">
        <v>5</v>
      </c>
      <c r="D4" s="12" t="s">
        <v>6</v>
      </c>
      <c r="E4" s="12" t="s">
        <v>7</v>
      </c>
      <c r="F4" s="12" t="s">
        <v>8</v>
      </c>
      <c r="G4" s="12" t="s">
        <v>9</v>
      </c>
      <c r="H4" s="12" t="s">
        <v>10</v>
      </c>
      <c r="I4" s="12" t="s">
        <v>11</v>
      </c>
      <c r="J4" s="13" t="s">
        <v>12</v>
      </c>
      <c r="K4" s="13" t="s">
        <v>13</v>
      </c>
      <c r="L4" s="14" t="s">
        <v>14</v>
      </c>
      <c r="M4" s="13" t="s">
        <v>15</v>
      </c>
      <c r="N4" s="13" t="s">
        <v>16</v>
      </c>
      <c r="O4" s="13" t="s">
        <v>17</v>
      </c>
      <c r="P4" s="15"/>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row>
    <row r="5" spans="1:60" ht="44.25" customHeight="1">
      <c r="A5" s="17">
        <v>1</v>
      </c>
      <c r="B5" s="17" t="s">
        <v>18</v>
      </c>
      <c r="C5" s="18" t="s">
        <v>19</v>
      </c>
      <c r="D5" s="18" t="s">
        <v>20</v>
      </c>
      <c r="E5" s="18" t="s">
        <v>21</v>
      </c>
      <c r="F5" s="18" t="s">
        <v>22</v>
      </c>
      <c r="G5" s="18" t="s">
        <v>23</v>
      </c>
      <c r="H5" s="18" t="s">
        <v>24</v>
      </c>
      <c r="I5" s="18" t="s">
        <v>21</v>
      </c>
      <c r="J5" s="19" t="s">
        <v>25</v>
      </c>
      <c r="K5" s="18" t="s">
        <v>26</v>
      </c>
      <c r="L5" s="20" t="s">
        <v>27</v>
      </c>
      <c r="M5" s="18" t="s">
        <v>20</v>
      </c>
      <c r="N5" s="18" t="s">
        <v>28</v>
      </c>
      <c r="O5" s="18"/>
      <c r="P5" s="21"/>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row>
    <row r="6" spans="1:60" ht="47.65" customHeight="1">
      <c r="A6" s="17">
        <v>2</v>
      </c>
      <c r="B6" s="17" t="s">
        <v>18</v>
      </c>
      <c r="C6" s="18" t="s">
        <v>19</v>
      </c>
      <c r="D6" s="18" t="s">
        <v>20</v>
      </c>
      <c r="E6" s="18" t="s">
        <v>21</v>
      </c>
      <c r="F6" s="18" t="s">
        <v>22</v>
      </c>
      <c r="G6" s="18" t="s">
        <v>23</v>
      </c>
      <c r="H6" s="18" t="s">
        <v>24</v>
      </c>
      <c r="I6" s="18" t="s">
        <v>21</v>
      </c>
      <c r="J6" s="19" t="s">
        <v>25</v>
      </c>
      <c r="K6" s="18" t="s">
        <v>26</v>
      </c>
      <c r="L6" s="23" t="s">
        <v>29</v>
      </c>
      <c r="M6" s="18" t="s">
        <v>20</v>
      </c>
      <c r="N6" s="18" t="s">
        <v>28</v>
      </c>
      <c r="O6" s="18" t="s">
        <v>30</v>
      </c>
      <c r="P6" s="21"/>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row>
    <row r="7" spans="1:60" ht="32.85" customHeight="1">
      <c r="A7" s="17">
        <v>3</v>
      </c>
      <c r="B7" s="17" t="s">
        <v>18</v>
      </c>
      <c r="C7" s="18" t="s">
        <v>19</v>
      </c>
      <c r="D7" s="18" t="s">
        <v>20</v>
      </c>
      <c r="E7" s="18" t="s">
        <v>21</v>
      </c>
      <c r="F7" s="18" t="s">
        <v>22</v>
      </c>
      <c r="G7" s="18" t="s">
        <v>23</v>
      </c>
      <c r="H7" s="18" t="s">
        <v>24</v>
      </c>
      <c r="I7" s="18" t="s">
        <v>21</v>
      </c>
      <c r="J7" s="19" t="s">
        <v>25</v>
      </c>
      <c r="K7" s="18" t="s">
        <v>26</v>
      </c>
      <c r="L7" s="18" t="s">
        <v>31</v>
      </c>
      <c r="M7" s="18" t="s">
        <v>20</v>
      </c>
      <c r="N7" s="18" t="s">
        <v>32</v>
      </c>
      <c r="O7" s="18"/>
      <c r="P7" s="21"/>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row>
    <row r="8" spans="1:60" ht="33.75" customHeight="1">
      <c r="A8" s="17">
        <v>4</v>
      </c>
      <c r="B8" s="17" t="s">
        <v>18</v>
      </c>
      <c r="C8" s="18" t="s">
        <v>19</v>
      </c>
      <c r="D8" s="18" t="s">
        <v>20</v>
      </c>
      <c r="E8" s="18" t="s">
        <v>21</v>
      </c>
      <c r="F8" s="18" t="s">
        <v>22</v>
      </c>
      <c r="G8" s="18" t="s">
        <v>23</v>
      </c>
      <c r="H8" s="18" t="s">
        <v>24</v>
      </c>
      <c r="I8" s="18" t="s">
        <v>21</v>
      </c>
      <c r="J8" s="19" t="s">
        <v>25</v>
      </c>
      <c r="K8" s="18" t="s">
        <v>26</v>
      </c>
      <c r="L8" s="24" t="s">
        <v>33</v>
      </c>
      <c r="M8" s="18" t="s">
        <v>20</v>
      </c>
      <c r="N8" s="18" t="s">
        <v>32</v>
      </c>
      <c r="O8" s="18"/>
      <c r="P8" s="21"/>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row>
    <row r="9" spans="1:60" ht="33.75" customHeight="1">
      <c r="A9" s="17">
        <v>5</v>
      </c>
      <c r="B9" s="17" t="s">
        <v>18</v>
      </c>
      <c r="C9" s="18" t="s">
        <v>19</v>
      </c>
      <c r="D9" s="18" t="s">
        <v>20</v>
      </c>
      <c r="E9" s="18" t="s">
        <v>21</v>
      </c>
      <c r="F9" s="18" t="s">
        <v>22</v>
      </c>
      <c r="G9" s="18" t="s">
        <v>23</v>
      </c>
      <c r="H9" s="18" t="s">
        <v>24</v>
      </c>
      <c r="I9" s="18" t="s">
        <v>21</v>
      </c>
      <c r="J9" s="19" t="s">
        <v>25</v>
      </c>
      <c r="K9" s="18" t="s">
        <v>26</v>
      </c>
      <c r="L9" s="24" t="s">
        <v>34</v>
      </c>
      <c r="M9" s="18" t="s">
        <v>20</v>
      </c>
      <c r="N9" s="18" t="s">
        <v>32</v>
      </c>
      <c r="O9" s="18"/>
      <c r="P9" s="21"/>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row>
    <row r="10" spans="1:60" ht="49.35" customHeight="1">
      <c r="A10" s="17">
        <v>6</v>
      </c>
      <c r="B10" s="17" t="s">
        <v>18</v>
      </c>
      <c r="C10" s="18" t="s">
        <v>19</v>
      </c>
      <c r="D10" s="18" t="s">
        <v>20</v>
      </c>
      <c r="E10" s="18" t="s">
        <v>21</v>
      </c>
      <c r="F10" s="18" t="s">
        <v>22</v>
      </c>
      <c r="G10" s="18" t="s">
        <v>23</v>
      </c>
      <c r="H10" s="18" t="s">
        <v>24</v>
      </c>
      <c r="I10" s="18" t="s">
        <v>21</v>
      </c>
      <c r="J10" s="19" t="s">
        <v>25</v>
      </c>
      <c r="K10" s="18" t="s">
        <v>26</v>
      </c>
      <c r="L10" s="18" t="s">
        <v>35</v>
      </c>
      <c r="M10" s="18" t="s">
        <v>20</v>
      </c>
      <c r="N10" s="18" t="s">
        <v>32</v>
      </c>
      <c r="O10" s="18"/>
      <c r="P10" s="21"/>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row>
    <row r="11" spans="1:60" ht="50.65" hidden="1" customHeight="1">
      <c r="A11" s="17">
        <v>7</v>
      </c>
      <c r="B11" s="17" t="s">
        <v>36</v>
      </c>
      <c r="C11" s="18" t="s">
        <v>37</v>
      </c>
      <c r="D11" s="18" t="s">
        <v>20</v>
      </c>
      <c r="E11" s="18" t="s">
        <v>21</v>
      </c>
      <c r="F11" s="18" t="s">
        <v>22</v>
      </c>
      <c r="G11" s="18" t="s">
        <v>38</v>
      </c>
      <c r="H11" s="18" t="s">
        <v>39</v>
      </c>
      <c r="I11" s="18" t="s">
        <v>21</v>
      </c>
      <c r="J11" s="19" t="s">
        <v>25</v>
      </c>
      <c r="K11" s="18" t="s">
        <v>40</v>
      </c>
      <c r="L11" s="24" t="s">
        <v>41</v>
      </c>
      <c r="M11" s="18" t="s">
        <v>20</v>
      </c>
      <c r="N11" s="18" t="s">
        <v>42</v>
      </c>
      <c r="O11" s="18"/>
      <c r="P11" s="21"/>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row>
    <row r="12" spans="1:60" ht="40.700000000000003" hidden="1" customHeight="1">
      <c r="A12" s="17">
        <v>8</v>
      </c>
      <c r="B12" s="17" t="s">
        <v>43</v>
      </c>
      <c r="C12" s="18" t="s">
        <v>44</v>
      </c>
      <c r="D12" s="18" t="s">
        <v>20</v>
      </c>
      <c r="E12" s="18" t="s">
        <v>21</v>
      </c>
      <c r="F12" s="18" t="s">
        <v>22</v>
      </c>
      <c r="G12" s="18" t="s">
        <v>38</v>
      </c>
      <c r="H12" s="18" t="s">
        <v>39</v>
      </c>
      <c r="I12" s="18" t="s">
        <v>21</v>
      </c>
      <c r="J12" s="18" t="s">
        <v>25</v>
      </c>
      <c r="K12" s="18" t="s">
        <v>45</v>
      </c>
      <c r="L12" s="18" t="s">
        <v>46</v>
      </c>
      <c r="M12" s="18" t="s">
        <v>47</v>
      </c>
      <c r="N12" s="18" t="s">
        <v>28</v>
      </c>
      <c r="O12" s="18"/>
      <c r="P12" s="21"/>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row>
    <row r="13" spans="1:60" ht="36" hidden="1">
      <c r="A13" s="17">
        <v>9</v>
      </c>
      <c r="B13" s="17" t="s">
        <v>43</v>
      </c>
      <c r="C13" s="18" t="s">
        <v>44</v>
      </c>
      <c r="D13" s="18" t="s">
        <v>20</v>
      </c>
      <c r="E13" s="18" t="s">
        <v>21</v>
      </c>
      <c r="F13" s="18" t="s">
        <v>22</v>
      </c>
      <c r="G13" s="18" t="s">
        <v>38</v>
      </c>
      <c r="H13" s="18" t="s">
        <v>39</v>
      </c>
      <c r="I13" s="18" t="s">
        <v>21</v>
      </c>
      <c r="J13" s="18" t="s">
        <v>25</v>
      </c>
      <c r="K13" s="18" t="s">
        <v>45</v>
      </c>
      <c r="L13" s="18" t="s">
        <v>48</v>
      </c>
      <c r="M13" s="18" t="s">
        <v>47</v>
      </c>
      <c r="N13" s="18" t="s">
        <v>32</v>
      </c>
      <c r="O13" s="18" t="s">
        <v>49</v>
      </c>
      <c r="P13" s="21"/>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row>
    <row r="14" spans="1:60" ht="41.85" hidden="1" customHeight="1">
      <c r="A14" s="17">
        <v>10</v>
      </c>
      <c r="B14" s="17" t="s">
        <v>50</v>
      </c>
      <c r="C14" s="18" t="s">
        <v>51</v>
      </c>
      <c r="D14" s="18" t="s">
        <v>20</v>
      </c>
      <c r="E14" s="18" t="s">
        <v>21</v>
      </c>
      <c r="F14" s="18" t="s">
        <v>22</v>
      </c>
      <c r="G14" s="18" t="s">
        <v>23</v>
      </c>
      <c r="H14" s="18" t="s">
        <v>24</v>
      </c>
      <c r="I14" s="18" t="s">
        <v>21</v>
      </c>
      <c r="J14" s="18" t="s">
        <v>25</v>
      </c>
      <c r="K14" s="18" t="s">
        <v>52</v>
      </c>
      <c r="L14" s="18" t="s">
        <v>53</v>
      </c>
      <c r="M14" s="18" t="s">
        <v>20</v>
      </c>
      <c r="N14" s="18" t="s">
        <v>42</v>
      </c>
      <c r="O14" s="18"/>
      <c r="P14" s="21"/>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row>
    <row r="15" spans="1:60" ht="44.85" hidden="1" customHeight="1">
      <c r="A15" s="17">
        <v>11</v>
      </c>
      <c r="B15" s="17" t="s">
        <v>50</v>
      </c>
      <c r="C15" s="18" t="s">
        <v>51</v>
      </c>
      <c r="D15" s="18" t="s">
        <v>20</v>
      </c>
      <c r="E15" s="18" t="s">
        <v>21</v>
      </c>
      <c r="F15" s="18" t="s">
        <v>22</v>
      </c>
      <c r="G15" s="18" t="s">
        <v>23</v>
      </c>
      <c r="H15" s="18" t="s">
        <v>24</v>
      </c>
      <c r="I15" s="18" t="s">
        <v>21</v>
      </c>
      <c r="J15" s="18" t="s">
        <v>25</v>
      </c>
      <c r="K15" s="18" t="s">
        <v>52</v>
      </c>
      <c r="L15" s="18" t="s">
        <v>54</v>
      </c>
      <c r="M15" s="18" t="s">
        <v>20</v>
      </c>
      <c r="N15" s="18" t="s">
        <v>42</v>
      </c>
      <c r="O15" s="18"/>
      <c r="P15" s="21"/>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row>
    <row r="16" spans="1:60" ht="48" hidden="1">
      <c r="A16" s="17">
        <v>12</v>
      </c>
      <c r="B16" s="17" t="s">
        <v>55</v>
      </c>
      <c r="C16" s="18" t="s">
        <v>51</v>
      </c>
      <c r="D16" s="18" t="s">
        <v>20</v>
      </c>
      <c r="E16" s="18" t="s">
        <v>21</v>
      </c>
      <c r="F16" s="18" t="s">
        <v>22</v>
      </c>
      <c r="G16" s="18" t="s">
        <v>23</v>
      </c>
      <c r="H16" s="18" t="s">
        <v>24</v>
      </c>
      <c r="I16" s="18" t="s">
        <v>21</v>
      </c>
      <c r="J16" s="18" t="s">
        <v>25</v>
      </c>
      <c r="K16" s="18" t="s">
        <v>52</v>
      </c>
      <c r="L16" s="18" t="s">
        <v>56</v>
      </c>
      <c r="M16" s="18" t="s">
        <v>20</v>
      </c>
      <c r="N16" s="18" t="s">
        <v>28</v>
      </c>
      <c r="O16" s="18"/>
      <c r="P16" s="21"/>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row>
    <row r="17" spans="1:60" ht="49.7" hidden="1" customHeight="1">
      <c r="A17" s="17">
        <v>13</v>
      </c>
      <c r="B17" s="17" t="s">
        <v>55</v>
      </c>
      <c r="C17" s="18" t="s">
        <v>57</v>
      </c>
      <c r="D17" s="18" t="s">
        <v>20</v>
      </c>
      <c r="E17" s="18" t="s">
        <v>21</v>
      </c>
      <c r="F17" s="18" t="s">
        <v>22</v>
      </c>
      <c r="G17" s="18" t="s">
        <v>23</v>
      </c>
      <c r="H17" s="18" t="s">
        <v>24</v>
      </c>
      <c r="I17" s="18" t="s">
        <v>21</v>
      </c>
      <c r="J17" s="18" t="s">
        <v>58</v>
      </c>
      <c r="K17" s="18" t="s">
        <v>52</v>
      </c>
      <c r="L17" s="18" t="s">
        <v>59</v>
      </c>
      <c r="M17" s="18" t="s">
        <v>20</v>
      </c>
      <c r="N17" s="18" t="s">
        <v>28</v>
      </c>
      <c r="O17" s="18"/>
      <c r="P17" s="21"/>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row>
    <row r="18" spans="1:60" ht="36" hidden="1">
      <c r="A18" s="17">
        <v>14</v>
      </c>
      <c r="B18" s="17" t="s">
        <v>55</v>
      </c>
      <c r="C18" s="18" t="s">
        <v>57</v>
      </c>
      <c r="D18" s="18" t="s">
        <v>20</v>
      </c>
      <c r="E18" s="18" t="s">
        <v>21</v>
      </c>
      <c r="F18" s="18" t="s">
        <v>22</v>
      </c>
      <c r="G18" s="18" t="s">
        <v>23</v>
      </c>
      <c r="H18" s="18" t="s">
        <v>24</v>
      </c>
      <c r="I18" s="18" t="s">
        <v>21</v>
      </c>
      <c r="J18" s="18" t="s">
        <v>58</v>
      </c>
      <c r="K18" s="18" t="s">
        <v>52</v>
      </c>
      <c r="L18" s="18" t="s">
        <v>60</v>
      </c>
      <c r="M18" s="18" t="s">
        <v>20</v>
      </c>
      <c r="N18" s="18" t="s">
        <v>32</v>
      </c>
      <c r="O18" s="18"/>
      <c r="P18" s="21"/>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row>
    <row r="19" spans="1:60" ht="44.85" hidden="1" customHeight="1">
      <c r="A19" s="17">
        <v>15</v>
      </c>
      <c r="B19" s="17" t="s">
        <v>61</v>
      </c>
      <c r="C19" s="18" t="s">
        <v>62</v>
      </c>
      <c r="D19" s="18" t="s">
        <v>47</v>
      </c>
      <c r="E19" s="18" t="s">
        <v>21</v>
      </c>
      <c r="F19" s="18" t="s">
        <v>22</v>
      </c>
      <c r="G19" s="18" t="s">
        <v>63</v>
      </c>
      <c r="H19" s="18" t="s">
        <v>39</v>
      </c>
      <c r="I19" s="18" t="s">
        <v>21</v>
      </c>
      <c r="J19" s="18" t="s">
        <v>25</v>
      </c>
      <c r="K19" s="18" t="s">
        <v>64</v>
      </c>
      <c r="L19" s="18" t="s">
        <v>65</v>
      </c>
      <c r="M19" s="18" t="s">
        <v>20</v>
      </c>
      <c r="N19" s="18" t="s">
        <v>32</v>
      </c>
      <c r="O19" s="18"/>
      <c r="P19" s="21"/>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row>
    <row r="20" spans="1:60" ht="53.65" hidden="1" customHeight="1">
      <c r="A20" s="17">
        <v>16</v>
      </c>
      <c r="B20" s="17" t="s">
        <v>66</v>
      </c>
      <c r="C20" s="18" t="s">
        <v>67</v>
      </c>
      <c r="D20" s="18" t="s">
        <v>21</v>
      </c>
      <c r="E20" s="18" t="s">
        <v>68</v>
      </c>
      <c r="F20" s="18" t="s">
        <v>22</v>
      </c>
      <c r="G20" s="18" t="s">
        <v>23</v>
      </c>
      <c r="H20" s="18" t="s">
        <v>39</v>
      </c>
      <c r="I20" s="18" t="s">
        <v>21</v>
      </c>
      <c r="J20" s="18" t="s">
        <v>58</v>
      </c>
      <c r="K20" s="18" t="s">
        <v>69</v>
      </c>
      <c r="L20" s="18" t="s">
        <v>70</v>
      </c>
      <c r="M20" s="18" t="s">
        <v>47</v>
      </c>
      <c r="N20" s="18" t="s">
        <v>28</v>
      </c>
      <c r="O20" s="23" t="s">
        <v>71</v>
      </c>
      <c r="P20" s="21"/>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row>
    <row r="21" spans="1:60" ht="53.65" hidden="1" customHeight="1">
      <c r="A21" s="17">
        <v>17</v>
      </c>
      <c r="B21" s="17" t="s">
        <v>66</v>
      </c>
      <c r="C21" s="18" t="s">
        <v>67</v>
      </c>
      <c r="D21" s="18" t="s">
        <v>21</v>
      </c>
      <c r="E21" s="18" t="s">
        <v>68</v>
      </c>
      <c r="F21" s="18" t="s">
        <v>22</v>
      </c>
      <c r="G21" s="18" t="s">
        <v>23</v>
      </c>
      <c r="H21" s="18" t="s">
        <v>39</v>
      </c>
      <c r="I21" s="18" t="s">
        <v>21</v>
      </c>
      <c r="J21" s="18" t="s">
        <v>58</v>
      </c>
      <c r="K21" s="18" t="s">
        <v>69</v>
      </c>
      <c r="L21" s="18" t="s">
        <v>72</v>
      </c>
      <c r="M21" s="18" t="s">
        <v>47</v>
      </c>
      <c r="N21" s="18" t="s">
        <v>28</v>
      </c>
      <c r="O21" s="23" t="s">
        <v>71</v>
      </c>
      <c r="P21" s="21"/>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row>
    <row r="22" spans="1:60" ht="44.85" hidden="1" customHeight="1">
      <c r="A22" s="17">
        <v>18</v>
      </c>
      <c r="B22" s="17" t="s">
        <v>73</v>
      </c>
      <c r="C22" s="18" t="s">
        <v>74</v>
      </c>
      <c r="D22" s="18" t="s">
        <v>20</v>
      </c>
      <c r="E22" s="18" t="s">
        <v>21</v>
      </c>
      <c r="F22" s="18" t="s">
        <v>22</v>
      </c>
      <c r="G22" s="18" t="s">
        <v>38</v>
      </c>
      <c r="H22" s="18" t="s">
        <v>39</v>
      </c>
      <c r="I22" s="18" t="s">
        <v>21</v>
      </c>
      <c r="J22" s="18" t="s">
        <v>58</v>
      </c>
      <c r="K22" s="18" t="s">
        <v>26</v>
      </c>
      <c r="L22" s="27" t="s">
        <v>75</v>
      </c>
      <c r="M22" s="18" t="s">
        <v>47</v>
      </c>
      <c r="N22" s="18" t="s">
        <v>28</v>
      </c>
      <c r="O22" s="18" t="s">
        <v>76</v>
      </c>
      <c r="P22" s="21"/>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row>
    <row r="23" spans="1:60" ht="48" hidden="1">
      <c r="A23" s="17">
        <v>19</v>
      </c>
      <c r="B23" s="17" t="s">
        <v>43</v>
      </c>
      <c r="C23" s="18" t="s">
        <v>77</v>
      </c>
      <c r="D23" s="18" t="s">
        <v>20</v>
      </c>
      <c r="E23" s="18" t="s">
        <v>21</v>
      </c>
      <c r="F23" s="18" t="s">
        <v>22</v>
      </c>
      <c r="G23" s="18" t="s">
        <v>23</v>
      </c>
      <c r="H23" s="18" t="s">
        <v>39</v>
      </c>
      <c r="I23" s="18" t="s">
        <v>21</v>
      </c>
      <c r="J23" s="18" t="s">
        <v>25</v>
      </c>
      <c r="K23" s="18" t="s">
        <v>45</v>
      </c>
      <c r="L23" s="20" t="s">
        <v>78</v>
      </c>
      <c r="M23" s="18" t="s">
        <v>47</v>
      </c>
      <c r="N23" s="18" t="s">
        <v>42</v>
      </c>
      <c r="O23" s="18"/>
      <c r="P23" s="21"/>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row>
    <row r="24" spans="1:60" ht="42.75" hidden="1" customHeight="1">
      <c r="A24" s="17">
        <v>20</v>
      </c>
      <c r="B24" s="17" t="s">
        <v>79</v>
      </c>
      <c r="C24" s="18" t="s">
        <v>80</v>
      </c>
      <c r="D24" s="18" t="s">
        <v>21</v>
      </c>
      <c r="E24" s="18" t="s">
        <v>68</v>
      </c>
      <c r="F24" s="18" t="s">
        <v>22</v>
      </c>
      <c r="G24" s="18" t="s">
        <v>23</v>
      </c>
      <c r="H24" s="18" t="s">
        <v>24</v>
      </c>
      <c r="I24" s="18" t="s">
        <v>21</v>
      </c>
      <c r="J24" s="18" t="s">
        <v>58</v>
      </c>
      <c r="K24" s="18" t="s">
        <v>69</v>
      </c>
      <c r="L24" s="18" t="s">
        <v>81</v>
      </c>
      <c r="M24" s="18" t="s">
        <v>47</v>
      </c>
      <c r="N24" s="18" t="s">
        <v>32</v>
      </c>
      <c r="O24" s="18"/>
      <c r="P24" s="21"/>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row>
    <row r="25" spans="1:60" ht="42.75" hidden="1" customHeight="1">
      <c r="A25" s="17">
        <v>21</v>
      </c>
      <c r="B25" s="17" t="s">
        <v>79</v>
      </c>
      <c r="C25" s="18" t="s">
        <v>80</v>
      </c>
      <c r="D25" s="18" t="s">
        <v>21</v>
      </c>
      <c r="E25" s="18" t="s">
        <v>68</v>
      </c>
      <c r="F25" s="18" t="s">
        <v>22</v>
      </c>
      <c r="G25" s="18" t="s">
        <v>23</v>
      </c>
      <c r="H25" s="18" t="s">
        <v>24</v>
      </c>
      <c r="I25" s="18" t="s">
        <v>21</v>
      </c>
      <c r="J25" s="18" t="s">
        <v>58</v>
      </c>
      <c r="K25" s="18" t="s">
        <v>69</v>
      </c>
      <c r="L25" s="18" t="s">
        <v>82</v>
      </c>
      <c r="M25" s="18" t="s">
        <v>47</v>
      </c>
      <c r="N25" s="18" t="s">
        <v>32</v>
      </c>
      <c r="O25" s="18"/>
      <c r="P25" s="21"/>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row>
    <row r="26" spans="1:60" ht="24" hidden="1">
      <c r="A26" s="17">
        <v>22</v>
      </c>
      <c r="B26" s="17" t="s">
        <v>79</v>
      </c>
      <c r="C26" s="18" t="s">
        <v>83</v>
      </c>
      <c r="D26" s="18" t="s">
        <v>21</v>
      </c>
      <c r="E26" s="18" t="s">
        <v>68</v>
      </c>
      <c r="F26" s="18" t="s">
        <v>22</v>
      </c>
      <c r="G26" s="18" t="s">
        <v>23</v>
      </c>
      <c r="H26" s="18" t="s">
        <v>24</v>
      </c>
      <c r="I26" s="18" t="s">
        <v>21</v>
      </c>
      <c r="J26" s="18" t="s">
        <v>58</v>
      </c>
      <c r="K26" s="18" t="s">
        <v>69</v>
      </c>
      <c r="L26" s="18" t="s">
        <v>84</v>
      </c>
      <c r="M26" s="18" t="s">
        <v>47</v>
      </c>
      <c r="N26" s="18" t="s">
        <v>28</v>
      </c>
      <c r="O26" s="18"/>
      <c r="P26" s="21"/>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row>
    <row r="27" spans="1:60" ht="56.25" hidden="1" customHeight="1">
      <c r="A27" s="17">
        <v>23</v>
      </c>
      <c r="B27" s="17" t="s">
        <v>79</v>
      </c>
      <c r="C27" s="18" t="s">
        <v>83</v>
      </c>
      <c r="D27" s="18" t="s">
        <v>21</v>
      </c>
      <c r="E27" s="18" t="s">
        <v>68</v>
      </c>
      <c r="F27" s="18" t="s">
        <v>22</v>
      </c>
      <c r="G27" s="18" t="s">
        <v>23</v>
      </c>
      <c r="H27" s="18" t="s">
        <v>24</v>
      </c>
      <c r="I27" s="18" t="s">
        <v>21</v>
      </c>
      <c r="J27" s="18" t="s">
        <v>58</v>
      </c>
      <c r="K27" s="18" t="s">
        <v>69</v>
      </c>
      <c r="L27" s="18" t="s">
        <v>72</v>
      </c>
      <c r="M27" s="18" t="s">
        <v>47</v>
      </c>
      <c r="N27" s="18" t="s">
        <v>28</v>
      </c>
      <c r="O27" s="18"/>
      <c r="P27" s="21"/>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row>
    <row r="28" spans="1:60" ht="36" hidden="1">
      <c r="A28" s="17">
        <v>24</v>
      </c>
      <c r="B28" s="17" t="s">
        <v>85</v>
      </c>
      <c r="C28" s="18" t="s">
        <v>86</v>
      </c>
      <c r="D28" s="18" t="s">
        <v>20</v>
      </c>
      <c r="E28" s="18" t="s">
        <v>21</v>
      </c>
      <c r="F28" s="18" t="s">
        <v>22</v>
      </c>
      <c r="G28" s="18" t="s">
        <v>23</v>
      </c>
      <c r="H28" s="18" t="s">
        <v>39</v>
      </c>
      <c r="I28" s="18" t="s">
        <v>21</v>
      </c>
      <c r="J28" s="18" t="s">
        <v>58</v>
      </c>
      <c r="K28" s="18" t="s">
        <v>52</v>
      </c>
      <c r="L28" s="18" t="s">
        <v>87</v>
      </c>
      <c r="M28" s="18" t="s">
        <v>47</v>
      </c>
      <c r="N28" s="18" t="s">
        <v>28</v>
      </c>
      <c r="O28" s="18"/>
      <c r="P28" s="21"/>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row>
    <row r="29" spans="1:60" ht="48" hidden="1">
      <c r="A29" s="17">
        <v>25</v>
      </c>
      <c r="B29" s="17" t="s">
        <v>73</v>
      </c>
      <c r="C29" s="18" t="s">
        <v>74</v>
      </c>
      <c r="D29" s="18" t="s">
        <v>20</v>
      </c>
      <c r="E29" s="18" t="s">
        <v>21</v>
      </c>
      <c r="F29" s="18" t="s">
        <v>22</v>
      </c>
      <c r="G29" s="18" t="s">
        <v>38</v>
      </c>
      <c r="H29" s="18" t="s">
        <v>39</v>
      </c>
      <c r="I29" s="18" t="s">
        <v>21</v>
      </c>
      <c r="J29" s="18" t="s">
        <v>58</v>
      </c>
      <c r="K29" s="18" t="s">
        <v>26</v>
      </c>
      <c r="L29" s="18" t="s">
        <v>88</v>
      </c>
      <c r="M29" s="18" t="s">
        <v>47</v>
      </c>
      <c r="N29" s="18" t="s">
        <v>28</v>
      </c>
      <c r="O29" s="18" t="s">
        <v>89</v>
      </c>
      <c r="P29" s="21"/>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row>
    <row r="30" spans="1:60" ht="36" hidden="1">
      <c r="A30" s="17">
        <v>26</v>
      </c>
      <c r="B30" s="17" t="s">
        <v>73</v>
      </c>
      <c r="C30" s="18" t="s">
        <v>74</v>
      </c>
      <c r="D30" s="18" t="s">
        <v>20</v>
      </c>
      <c r="E30" s="18" t="s">
        <v>21</v>
      </c>
      <c r="F30" s="18" t="s">
        <v>22</v>
      </c>
      <c r="G30" s="18" t="s">
        <v>38</v>
      </c>
      <c r="H30" s="18" t="s">
        <v>39</v>
      </c>
      <c r="I30" s="18" t="s">
        <v>21</v>
      </c>
      <c r="J30" s="18" t="s">
        <v>58</v>
      </c>
      <c r="K30" s="18" t="s">
        <v>26</v>
      </c>
      <c r="L30" s="18" t="s">
        <v>90</v>
      </c>
      <c r="M30" s="18" t="s">
        <v>47</v>
      </c>
      <c r="N30" s="18" t="s">
        <v>42</v>
      </c>
      <c r="O30" s="18" t="s">
        <v>91</v>
      </c>
      <c r="P30" s="21"/>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row>
    <row r="31" spans="1:60" ht="36" hidden="1">
      <c r="A31" s="17">
        <v>27</v>
      </c>
      <c r="B31" s="17" t="s">
        <v>73</v>
      </c>
      <c r="C31" s="18" t="s">
        <v>74</v>
      </c>
      <c r="D31" s="18" t="s">
        <v>20</v>
      </c>
      <c r="E31" s="18" t="s">
        <v>21</v>
      </c>
      <c r="F31" s="18" t="s">
        <v>22</v>
      </c>
      <c r="G31" s="18" t="s">
        <v>38</v>
      </c>
      <c r="H31" s="18" t="s">
        <v>39</v>
      </c>
      <c r="I31" s="18" t="s">
        <v>21</v>
      </c>
      <c r="J31" s="18" t="s">
        <v>58</v>
      </c>
      <c r="K31" s="18" t="s">
        <v>26</v>
      </c>
      <c r="L31" s="18" t="s">
        <v>92</v>
      </c>
      <c r="M31" s="18" t="s">
        <v>47</v>
      </c>
      <c r="N31" s="18" t="s">
        <v>28</v>
      </c>
      <c r="O31" s="18" t="s">
        <v>91</v>
      </c>
      <c r="P31" s="21"/>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row>
    <row r="32" spans="1:60" ht="24" hidden="1">
      <c r="A32" s="17">
        <v>28</v>
      </c>
      <c r="B32" s="17" t="s">
        <v>73</v>
      </c>
      <c r="C32" s="18" t="s">
        <v>74</v>
      </c>
      <c r="D32" s="18" t="s">
        <v>20</v>
      </c>
      <c r="E32" s="18" t="s">
        <v>21</v>
      </c>
      <c r="F32" s="18" t="s">
        <v>22</v>
      </c>
      <c r="G32" s="18" t="s">
        <v>38</v>
      </c>
      <c r="H32" s="18" t="s">
        <v>39</v>
      </c>
      <c r="I32" s="18" t="s">
        <v>21</v>
      </c>
      <c r="J32" s="18" t="s">
        <v>58</v>
      </c>
      <c r="K32" s="18" t="s">
        <v>26</v>
      </c>
      <c r="L32" s="18" t="s">
        <v>82</v>
      </c>
      <c r="M32" s="18" t="s">
        <v>47</v>
      </c>
      <c r="N32" s="18" t="s">
        <v>32</v>
      </c>
      <c r="O32" s="18" t="s">
        <v>91</v>
      </c>
      <c r="P32" s="21"/>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row>
    <row r="33" spans="1:60" ht="36">
      <c r="A33" s="17">
        <v>29</v>
      </c>
      <c r="B33" s="17" t="s">
        <v>93</v>
      </c>
      <c r="C33" s="18" t="s">
        <v>94</v>
      </c>
      <c r="D33" s="18" t="s">
        <v>21</v>
      </c>
      <c r="E33" s="18" t="s">
        <v>21</v>
      </c>
      <c r="F33" s="18" t="s">
        <v>22</v>
      </c>
      <c r="G33" s="18" t="s">
        <v>63</v>
      </c>
      <c r="H33" s="18" t="s">
        <v>95</v>
      </c>
      <c r="I33" s="18" t="s">
        <v>21</v>
      </c>
      <c r="J33" s="18" t="s">
        <v>25</v>
      </c>
      <c r="K33" s="18" t="s">
        <v>96</v>
      </c>
      <c r="L33" s="18" t="s">
        <v>97</v>
      </c>
      <c r="M33" s="18" t="s">
        <v>20</v>
      </c>
      <c r="N33" s="18" t="s">
        <v>32</v>
      </c>
      <c r="O33" s="18"/>
      <c r="P33" s="21"/>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row>
    <row r="34" spans="1:60" ht="31.5" hidden="1" customHeight="1">
      <c r="A34" s="17">
        <v>30</v>
      </c>
      <c r="B34" s="17" t="s">
        <v>98</v>
      </c>
      <c r="C34" s="18" t="s">
        <v>99</v>
      </c>
      <c r="D34" s="18" t="s">
        <v>20</v>
      </c>
      <c r="E34" s="18" t="s">
        <v>21</v>
      </c>
      <c r="F34" s="18" t="s">
        <v>22</v>
      </c>
      <c r="G34" s="18" t="s">
        <v>23</v>
      </c>
      <c r="H34" s="18" t="s">
        <v>24</v>
      </c>
      <c r="I34" s="18" t="s">
        <v>21</v>
      </c>
      <c r="J34" s="18" t="s">
        <v>58</v>
      </c>
      <c r="K34" s="18" t="s">
        <v>26</v>
      </c>
      <c r="L34" s="27" t="s">
        <v>75</v>
      </c>
      <c r="M34" s="18" t="s">
        <v>47</v>
      </c>
      <c r="N34" s="18" t="s">
        <v>28</v>
      </c>
      <c r="O34" s="18"/>
      <c r="P34" s="21"/>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row>
    <row r="35" spans="1:60" ht="24" hidden="1">
      <c r="A35" s="17">
        <v>31</v>
      </c>
      <c r="B35" s="17" t="s">
        <v>98</v>
      </c>
      <c r="C35" s="18" t="s">
        <v>99</v>
      </c>
      <c r="D35" s="18" t="s">
        <v>20</v>
      </c>
      <c r="E35" s="18" t="s">
        <v>21</v>
      </c>
      <c r="F35" s="18" t="s">
        <v>22</v>
      </c>
      <c r="G35" s="18" t="s">
        <v>23</v>
      </c>
      <c r="H35" s="18" t="s">
        <v>24</v>
      </c>
      <c r="I35" s="18" t="s">
        <v>21</v>
      </c>
      <c r="J35" s="18" t="s">
        <v>58</v>
      </c>
      <c r="K35" s="18" t="s">
        <v>26</v>
      </c>
      <c r="L35" s="18" t="s">
        <v>100</v>
      </c>
      <c r="M35" s="18" t="s">
        <v>20</v>
      </c>
      <c r="N35" s="18" t="s">
        <v>32</v>
      </c>
      <c r="O35" s="18"/>
      <c r="P35" s="21"/>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row>
    <row r="36" spans="1:60" ht="36" hidden="1">
      <c r="A36" s="17">
        <v>32</v>
      </c>
      <c r="B36" s="17" t="s">
        <v>98</v>
      </c>
      <c r="C36" s="18" t="s">
        <v>99</v>
      </c>
      <c r="D36" s="18" t="s">
        <v>20</v>
      </c>
      <c r="E36" s="18" t="s">
        <v>21</v>
      </c>
      <c r="F36" s="18" t="s">
        <v>22</v>
      </c>
      <c r="G36" s="18" t="s">
        <v>23</v>
      </c>
      <c r="H36" s="18" t="s">
        <v>24</v>
      </c>
      <c r="I36" s="18" t="s">
        <v>21</v>
      </c>
      <c r="J36" s="18" t="s">
        <v>58</v>
      </c>
      <c r="K36" s="18" t="s">
        <v>26</v>
      </c>
      <c r="L36" s="18" t="s">
        <v>101</v>
      </c>
      <c r="M36" s="18" t="s">
        <v>47</v>
      </c>
      <c r="N36" s="18" t="s">
        <v>28</v>
      </c>
      <c r="O36" s="18" t="s">
        <v>102</v>
      </c>
      <c r="P36" s="21"/>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row>
    <row r="37" spans="1:60" ht="38.85" hidden="1" customHeight="1">
      <c r="A37" s="17">
        <v>33</v>
      </c>
      <c r="B37" s="17" t="s">
        <v>103</v>
      </c>
      <c r="C37" s="18" t="s">
        <v>22</v>
      </c>
      <c r="D37" s="18" t="s">
        <v>21</v>
      </c>
      <c r="E37" s="18" t="s">
        <v>21</v>
      </c>
      <c r="F37" s="18" t="s">
        <v>104</v>
      </c>
      <c r="G37" s="18" t="s">
        <v>63</v>
      </c>
      <c r="H37" s="18" t="s">
        <v>39</v>
      </c>
      <c r="I37" s="18" t="s">
        <v>21</v>
      </c>
      <c r="J37" s="18" t="s">
        <v>25</v>
      </c>
      <c r="K37" s="18" t="s">
        <v>105</v>
      </c>
      <c r="L37" s="18" t="s">
        <v>106</v>
      </c>
      <c r="M37" s="18" t="s">
        <v>20</v>
      </c>
      <c r="N37" s="18" t="s">
        <v>28</v>
      </c>
      <c r="O37" s="18"/>
      <c r="P37" s="21"/>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row>
    <row r="38" spans="1:60" ht="24" hidden="1">
      <c r="A38" s="17">
        <v>34</v>
      </c>
      <c r="B38" s="17" t="s">
        <v>107</v>
      </c>
      <c r="C38" s="18" t="s">
        <v>108</v>
      </c>
      <c r="D38" s="18" t="s">
        <v>21</v>
      </c>
      <c r="E38" s="18" t="s">
        <v>109</v>
      </c>
      <c r="F38" s="18" t="s">
        <v>22</v>
      </c>
      <c r="G38" s="18" t="s">
        <v>110</v>
      </c>
      <c r="H38" s="18" t="s">
        <v>95</v>
      </c>
      <c r="I38" s="18" t="s">
        <v>21</v>
      </c>
      <c r="J38" s="18" t="s">
        <v>25</v>
      </c>
      <c r="K38" s="18" t="s">
        <v>69</v>
      </c>
      <c r="L38" s="20" t="s">
        <v>111</v>
      </c>
      <c r="M38" s="18" t="s">
        <v>20</v>
      </c>
      <c r="N38" s="18" t="s">
        <v>28</v>
      </c>
      <c r="O38" s="18"/>
      <c r="P38" s="21"/>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row>
    <row r="39" spans="1:60" ht="36" hidden="1">
      <c r="A39" s="17">
        <v>35</v>
      </c>
      <c r="B39" s="17" t="s">
        <v>107</v>
      </c>
      <c r="C39" s="18" t="s">
        <v>108</v>
      </c>
      <c r="D39" s="18" t="s">
        <v>21</v>
      </c>
      <c r="E39" s="18" t="s">
        <v>109</v>
      </c>
      <c r="F39" s="18" t="s">
        <v>22</v>
      </c>
      <c r="G39" s="18" t="s">
        <v>110</v>
      </c>
      <c r="H39" s="18" t="s">
        <v>95</v>
      </c>
      <c r="I39" s="18" t="s">
        <v>21</v>
      </c>
      <c r="J39" s="18" t="s">
        <v>25</v>
      </c>
      <c r="K39" s="18" t="s">
        <v>69</v>
      </c>
      <c r="L39" s="18" t="s">
        <v>112</v>
      </c>
      <c r="M39" s="18" t="s">
        <v>20</v>
      </c>
      <c r="N39" s="18" t="s">
        <v>28</v>
      </c>
      <c r="O39" s="18"/>
      <c r="P39" s="21"/>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row>
    <row r="40" spans="1:60" ht="36" hidden="1">
      <c r="A40" s="17">
        <v>36</v>
      </c>
      <c r="B40" s="17" t="s">
        <v>113</v>
      </c>
      <c r="C40" s="18" t="s">
        <v>114</v>
      </c>
      <c r="D40" s="18" t="s">
        <v>21</v>
      </c>
      <c r="E40" s="18" t="s">
        <v>109</v>
      </c>
      <c r="F40" s="18" t="s">
        <v>22</v>
      </c>
      <c r="G40" s="18" t="s">
        <v>23</v>
      </c>
      <c r="H40" s="18" t="s">
        <v>115</v>
      </c>
      <c r="I40" s="18" t="s">
        <v>21</v>
      </c>
      <c r="J40" s="18" t="s">
        <v>25</v>
      </c>
      <c r="K40" s="18" t="s">
        <v>69</v>
      </c>
      <c r="L40" s="20" t="s">
        <v>116</v>
      </c>
      <c r="M40" s="18" t="s">
        <v>47</v>
      </c>
      <c r="N40" s="18" t="s">
        <v>28</v>
      </c>
      <c r="O40" s="18"/>
      <c r="P40" s="21"/>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row>
    <row r="41" spans="1:60" ht="28.9" hidden="1" customHeight="1">
      <c r="A41" s="17">
        <v>37</v>
      </c>
      <c r="B41" s="17" t="s">
        <v>117</v>
      </c>
      <c r="C41" s="18" t="s">
        <v>118</v>
      </c>
      <c r="D41" s="18" t="s">
        <v>47</v>
      </c>
      <c r="E41" s="18" t="s">
        <v>21</v>
      </c>
      <c r="F41" s="18" t="s">
        <v>22</v>
      </c>
      <c r="G41" s="18" t="s">
        <v>38</v>
      </c>
      <c r="H41" s="18" t="s">
        <v>39</v>
      </c>
      <c r="I41" s="18" t="s">
        <v>21</v>
      </c>
      <c r="J41" s="18" t="s">
        <v>25</v>
      </c>
      <c r="K41" s="18" t="s">
        <v>64</v>
      </c>
      <c r="L41" s="18" t="s">
        <v>119</v>
      </c>
      <c r="M41" s="18" t="s">
        <v>20</v>
      </c>
      <c r="N41" s="18" t="s">
        <v>32</v>
      </c>
      <c r="O41" s="18" t="s">
        <v>120</v>
      </c>
      <c r="P41" s="21"/>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row>
    <row r="42" spans="1:60" ht="24" hidden="1">
      <c r="A42" s="17">
        <v>38</v>
      </c>
      <c r="B42" s="17" t="s">
        <v>121</v>
      </c>
      <c r="C42" s="18" t="s">
        <v>122</v>
      </c>
      <c r="D42" s="18" t="s">
        <v>21</v>
      </c>
      <c r="E42" s="18" t="s">
        <v>68</v>
      </c>
      <c r="F42" s="18" t="s">
        <v>22</v>
      </c>
      <c r="G42" s="18" t="s">
        <v>38</v>
      </c>
      <c r="H42" s="18" t="s">
        <v>115</v>
      </c>
      <c r="I42" s="18" t="s">
        <v>95</v>
      </c>
      <c r="J42" s="18" t="s">
        <v>25</v>
      </c>
      <c r="K42" s="18" t="s">
        <v>69</v>
      </c>
      <c r="L42" s="18" t="s">
        <v>123</v>
      </c>
      <c r="M42" s="18" t="s">
        <v>20</v>
      </c>
      <c r="N42" s="18" t="s">
        <v>32</v>
      </c>
      <c r="O42" s="18"/>
      <c r="P42" s="21"/>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row>
    <row r="43" spans="1:60" ht="36" hidden="1">
      <c r="A43" s="17">
        <v>39</v>
      </c>
      <c r="B43" s="17" t="s">
        <v>124</v>
      </c>
      <c r="C43" s="18" t="s">
        <v>125</v>
      </c>
      <c r="D43" s="18" t="s">
        <v>20</v>
      </c>
      <c r="E43" s="18" t="s">
        <v>21</v>
      </c>
      <c r="F43" s="18" t="s">
        <v>22</v>
      </c>
      <c r="G43" s="18" t="s">
        <v>110</v>
      </c>
      <c r="H43" s="18" t="s">
        <v>24</v>
      </c>
      <c r="I43" s="18" t="s">
        <v>21</v>
      </c>
      <c r="J43" s="18" t="s">
        <v>58</v>
      </c>
      <c r="K43" s="18" t="s">
        <v>26</v>
      </c>
      <c r="L43" s="18" t="s">
        <v>126</v>
      </c>
      <c r="M43" s="18" t="s">
        <v>20</v>
      </c>
      <c r="N43" s="18" t="s">
        <v>28</v>
      </c>
      <c r="O43" s="18"/>
      <c r="P43" s="21"/>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row>
    <row r="44" spans="1:60" ht="34.15" hidden="1" customHeight="1">
      <c r="A44" s="17">
        <v>40</v>
      </c>
      <c r="B44" s="17" t="s">
        <v>124</v>
      </c>
      <c r="C44" s="18" t="s">
        <v>125</v>
      </c>
      <c r="D44" s="18" t="s">
        <v>20</v>
      </c>
      <c r="E44" s="18" t="s">
        <v>21</v>
      </c>
      <c r="F44" s="18" t="s">
        <v>22</v>
      </c>
      <c r="G44" s="18" t="s">
        <v>110</v>
      </c>
      <c r="H44" s="18" t="s">
        <v>24</v>
      </c>
      <c r="I44" s="18" t="s">
        <v>21</v>
      </c>
      <c r="J44" s="18" t="s">
        <v>58</v>
      </c>
      <c r="K44" s="18" t="s">
        <v>26</v>
      </c>
      <c r="L44" s="18" t="s">
        <v>75</v>
      </c>
      <c r="M44" s="18" t="s">
        <v>20</v>
      </c>
      <c r="N44" s="18" t="s">
        <v>28</v>
      </c>
      <c r="O44" s="18"/>
      <c r="P44" s="21"/>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row>
    <row r="45" spans="1:60" ht="30.6" hidden="1" customHeight="1">
      <c r="A45" s="17">
        <v>41</v>
      </c>
      <c r="B45" s="17" t="s">
        <v>127</v>
      </c>
      <c r="C45" s="18" t="s">
        <v>128</v>
      </c>
      <c r="D45" s="18" t="s">
        <v>20</v>
      </c>
      <c r="E45" s="18" t="s">
        <v>21</v>
      </c>
      <c r="F45" s="18" t="s">
        <v>22</v>
      </c>
      <c r="G45" s="18" t="s">
        <v>38</v>
      </c>
      <c r="H45" s="18" t="s">
        <v>39</v>
      </c>
      <c r="I45" s="18" t="s">
        <v>21</v>
      </c>
      <c r="J45" s="18" t="s">
        <v>58</v>
      </c>
      <c r="K45" s="18" t="s">
        <v>129</v>
      </c>
      <c r="L45" s="18" t="s">
        <v>130</v>
      </c>
      <c r="M45" s="18" t="s">
        <v>20</v>
      </c>
      <c r="N45" s="18" t="s">
        <v>32</v>
      </c>
      <c r="O45" s="18"/>
      <c r="P45" s="21"/>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row>
    <row r="46" spans="1:60" ht="49.7" hidden="1" customHeight="1">
      <c r="A46" s="17">
        <v>42</v>
      </c>
      <c r="B46" s="17" t="s">
        <v>127</v>
      </c>
      <c r="C46" s="18" t="s">
        <v>128</v>
      </c>
      <c r="D46" s="18" t="s">
        <v>20</v>
      </c>
      <c r="E46" s="18" t="s">
        <v>21</v>
      </c>
      <c r="F46" s="18" t="s">
        <v>22</v>
      </c>
      <c r="G46" s="18" t="s">
        <v>38</v>
      </c>
      <c r="H46" s="18" t="s">
        <v>39</v>
      </c>
      <c r="I46" s="18" t="s">
        <v>21</v>
      </c>
      <c r="J46" s="18" t="s">
        <v>58</v>
      </c>
      <c r="K46" s="18" t="s">
        <v>129</v>
      </c>
      <c r="L46" s="18" t="s">
        <v>131</v>
      </c>
      <c r="M46" s="18" t="s">
        <v>20</v>
      </c>
      <c r="N46" s="18" t="s">
        <v>28</v>
      </c>
      <c r="O46" s="18" t="s">
        <v>76</v>
      </c>
      <c r="P46" s="21"/>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row>
    <row r="47" spans="1:60" ht="29.85" hidden="1" customHeight="1">
      <c r="A47" s="17">
        <v>43</v>
      </c>
      <c r="B47" s="17" t="s">
        <v>127</v>
      </c>
      <c r="C47" s="18" t="s">
        <v>128</v>
      </c>
      <c r="D47" s="18" t="s">
        <v>20</v>
      </c>
      <c r="E47" s="18" t="s">
        <v>21</v>
      </c>
      <c r="F47" s="18" t="s">
        <v>22</v>
      </c>
      <c r="G47" s="18" t="s">
        <v>38</v>
      </c>
      <c r="H47" s="18" t="s">
        <v>39</v>
      </c>
      <c r="I47" s="18" t="s">
        <v>21</v>
      </c>
      <c r="J47" s="18" t="s">
        <v>58</v>
      </c>
      <c r="K47" s="18" t="s">
        <v>129</v>
      </c>
      <c r="L47" s="18" t="s">
        <v>132</v>
      </c>
      <c r="M47" s="18" t="s">
        <v>20</v>
      </c>
      <c r="N47" s="18" t="s">
        <v>28</v>
      </c>
      <c r="O47" s="18"/>
      <c r="P47" s="21"/>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row>
    <row r="48" spans="1:60" ht="40.9" hidden="1" customHeight="1">
      <c r="A48" s="17">
        <v>44</v>
      </c>
      <c r="B48" s="17" t="s">
        <v>133</v>
      </c>
      <c r="C48" s="18" t="s">
        <v>134</v>
      </c>
      <c r="D48" s="18" t="s">
        <v>21</v>
      </c>
      <c r="E48" s="18" t="s">
        <v>21</v>
      </c>
      <c r="F48" s="18" t="s">
        <v>22</v>
      </c>
      <c r="G48" s="18" t="s">
        <v>38</v>
      </c>
      <c r="H48" s="18" t="s">
        <v>39</v>
      </c>
      <c r="I48" s="18" t="s">
        <v>21</v>
      </c>
      <c r="J48" s="18" t="s">
        <v>58</v>
      </c>
      <c r="K48" s="18" t="s">
        <v>69</v>
      </c>
      <c r="L48" s="18" t="s">
        <v>135</v>
      </c>
      <c r="M48" s="18" t="s">
        <v>47</v>
      </c>
      <c r="N48" s="18" t="s">
        <v>28</v>
      </c>
      <c r="O48" s="18" t="s">
        <v>136</v>
      </c>
      <c r="P48" s="21"/>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row>
    <row r="49" spans="1:60" ht="36.75" hidden="1" customHeight="1">
      <c r="A49" s="17">
        <v>45</v>
      </c>
      <c r="B49" s="17" t="s">
        <v>133</v>
      </c>
      <c r="C49" s="18" t="s">
        <v>134</v>
      </c>
      <c r="D49" s="18" t="s">
        <v>21</v>
      </c>
      <c r="E49" s="18" t="s">
        <v>21</v>
      </c>
      <c r="F49" s="18" t="s">
        <v>22</v>
      </c>
      <c r="G49" s="18" t="s">
        <v>38</v>
      </c>
      <c r="H49" s="18" t="s">
        <v>39</v>
      </c>
      <c r="I49" s="18" t="s">
        <v>21</v>
      </c>
      <c r="J49" s="18" t="s">
        <v>58</v>
      </c>
      <c r="K49" s="18" t="s">
        <v>69</v>
      </c>
      <c r="L49" s="18" t="s">
        <v>137</v>
      </c>
      <c r="M49" s="18" t="s">
        <v>47</v>
      </c>
      <c r="N49" s="18" t="s">
        <v>28</v>
      </c>
      <c r="O49" s="18" t="s">
        <v>138</v>
      </c>
      <c r="P49" s="21"/>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row>
    <row r="50" spans="1:60" ht="35.85" hidden="1" customHeight="1">
      <c r="A50" s="17">
        <v>46</v>
      </c>
      <c r="B50" s="17" t="s">
        <v>133</v>
      </c>
      <c r="C50" s="18" t="s">
        <v>134</v>
      </c>
      <c r="D50" s="18" t="s">
        <v>21</v>
      </c>
      <c r="E50" s="18" t="s">
        <v>21</v>
      </c>
      <c r="F50" s="18" t="s">
        <v>22</v>
      </c>
      <c r="G50" s="18" t="s">
        <v>38</v>
      </c>
      <c r="H50" s="18" t="s">
        <v>39</v>
      </c>
      <c r="I50" s="18" t="s">
        <v>21</v>
      </c>
      <c r="J50" s="18" t="s">
        <v>58</v>
      </c>
      <c r="K50" s="18" t="s">
        <v>69</v>
      </c>
      <c r="L50" s="18" t="s">
        <v>139</v>
      </c>
      <c r="M50" s="18" t="s">
        <v>47</v>
      </c>
      <c r="N50" s="18" t="s">
        <v>32</v>
      </c>
      <c r="O50" s="18"/>
      <c r="P50" s="21"/>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row>
    <row r="51" spans="1:60" ht="32.1" hidden="1" customHeight="1">
      <c r="A51" s="17">
        <v>47</v>
      </c>
      <c r="B51" s="17" t="s">
        <v>140</v>
      </c>
      <c r="C51" s="18" t="s">
        <v>141</v>
      </c>
      <c r="D51" s="18" t="s">
        <v>20</v>
      </c>
      <c r="E51" s="18" t="s">
        <v>21</v>
      </c>
      <c r="F51" s="18" t="s">
        <v>22</v>
      </c>
      <c r="G51" s="18" t="s">
        <v>38</v>
      </c>
      <c r="H51" s="18" t="s">
        <v>39</v>
      </c>
      <c r="I51" s="18" t="s">
        <v>21</v>
      </c>
      <c r="J51" s="18" t="s">
        <v>58</v>
      </c>
      <c r="K51" s="18" t="s">
        <v>26</v>
      </c>
      <c r="L51" s="18" t="s">
        <v>75</v>
      </c>
      <c r="M51" s="18" t="s">
        <v>47</v>
      </c>
      <c r="N51" s="18" t="s">
        <v>28</v>
      </c>
      <c r="O51" s="18" t="s">
        <v>76</v>
      </c>
      <c r="P51" s="21"/>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row>
    <row r="52" spans="1:60" ht="43.5" hidden="1" customHeight="1">
      <c r="A52" s="17">
        <v>48</v>
      </c>
      <c r="B52" s="17" t="s">
        <v>140</v>
      </c>
      <c r="C52" s="18" t="s">
        <v>141</v>
      </c>
      <c r="D52" s="18" t="s">
        <v>20</v>
      </c>
      <c r="E52" s="18" t="s">
        <v>21</v>
      </c>
      <c r="F52" s="18" t="s">
        <v>22</v>
      </c>
      <c r="G52" s="18" t="s">
        <v>38</v>
      </c>
      <c r="H52" s="18" t="s">
        <v>39</v>
      </c>
      <c r="I52" s="18" t="s">
        <v>21</v>
      </c>
      <c r="J52" s="18" t="s">
        <v>58</v>
      </c>
      <c r="K52" s="18" t="s">
        <v>26</v>
      </c>
      <c r="L52" s="18" t="s">
        <v>101</v>
      </c>
      <c r="M52" s="18" t="s">
        <v>47</v>
      </c>
      <c r="N52" s="18" t="s">
        <v>28</v>
      </c>
      <c r="O52" s="18" t="s">
        <v>76</v>
      </c>
      <c r="P52" s="21"/>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row>
    <row r="53" spans="1:60" ht="41.85" hidden="1" customHeight="1">
      <c r="A53" s="17">
        <v>49</v>
      </c>
      <c r="B53" s="17" t="s">
        <v>43</v>
      </c>
      <c r="C53" s="18" t="s">
        <v>142</v>
      </c>
      <c r="D53" s="18" t="s">
        <v>20</v>
      </c>
      <c r="E53" s="18" t="s">
        <v>21</v>
      </c>
      <c r="F53" s="18" t="s">
        <v>22</v>
      </c>
      <c r="G53" s="18" t="s">
        <v>38</v>
      </c>
      <c r="H53" s="18" t="s">
        <v>39</v>
      </c>
      <c r="I53" s="18" t="s">
        <v>21</v>
      </c>
      <c r="J53" s="18" t="s">
        <v>58</v>
      </c>
      <c r="K53" s="18" t="s">
        <v>45</v>
      </c>
      <c r="L53" s="18" t="s">
        <v>143</v>
      </c>
      <c r="M53" s="18" t="s">
        <v>20</v>
      </c>
      <c r="N53" s="18" t="s">
        <v>28</v>
      </c>
      <c r="O53" s="18" t="s">
        <v>91</v>
      </c>
      <c r="P53" s="21"/>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row>
    <row r="54" spans="1:60" ht="43.5" hidden="1" customHeight="1">
      <c r="A54" s="17">
        <v>50</v>
      </c>
      <c r="B54" s="17" t="s">
        <v>144</v>
      </c>
      <c r="C54" s="18" t="s">
        <v>145</v>
      </c>
      <c r="D54" s="18" t="s">
        <v>21</v>
      </c>
      <c r="E54" s="18" t="s">
        <v>68</v>
      </c>
      <c r="F54" s="18" t="s">
        <v>22</v>
      </c>
      <c r="G54" s="18" t="s">
        <v>110</v>
      </c>
      <c r="H54" s="18" t="s">
        <v>39</v>
      </c>
      <c r="I54" s="18" t="s">
        <v>21</v>
      </c>
      <c r="J54" s="18" t="s">
        <v>58</v>
      </c>
      <c r="K54" s="18" t="s">
        <v>69</v>
      </c>
      <c r="L54" s="18" t="s">
        <v>146</v>
      </c>
      <c r="M54" s="18" t="s">
        <v>47</v>
      </c>
      <c r="N54" s="18" t="s">
        <v>28</v>
      </c>
      <c r="O54" s="18"/>
      <c r="P54" s="21"/>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row>
    <row r="55" spans="1:60" ht="48" hidden="1">
      <c r="A55" s="17">
        <v>51</v>
      </c>
      <c r="B55" s="17" t="s">
        <v>144</v>
      </c>
      <c r="C55" s="18" t="s">
        <v>145</v>
      </c>
      <c r="D55" s="18" t="s">
        <v>21</v>
      </c>
      <c r="E55" s="18" t="s">
        <v>68</v>
      </c>
      <c r="F55" s="18" t="s">
        <v>22</v>
      </c>
      <c r="G55" s="18" t="s">
        <v>110</v>
      </c>
      <c r="H55" s="18" t="s">
        <v>39</v>
      </c>
      <c r="I55" s="18" t="s">
        <v>21</v>
      </c>
      <c r="J55" s="18" t="s">
        <v>58</v>
      </c>
      <c r="K55" s="18" t="s">
        <v>69</v>
      </c>
      <c r="L55" s="18" t="s">
        <v>147</v>
      </c>
      <c r="M55" s="18" t="s">
        <v>47</v>
      </c>
      <c r="N55" s="18" t="s">
        <v>28</v>
      </c>
      <c r="O55" s="18"/>
      <c r="P55" s="21"/>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row>
    <row r="56" spans="1:60" ht="36" hidden="1">
      <c r="A56" s="17">
        <v>52</v>
      </c>
      <c r="B56" s="17" t="s">
        <v>144</v>
      </c>
      <c r="C56" s="18" t="s">
        <v>145</v>
      </c>
      <c r="D56" s="18" t="s">
        <v>21</v>
      </c>
      <c r="E56" s="18" t="s">
        <v>68</v>
      </c>
      <c r="F56" s="18" t="s">
        <v>22</v>
      </c>
      <c r="G56" s="18" t="s">
        <v>110</v>
      </c>
      <c r="H56" s="18" t="s">
        <v>39</v>
      </c>
      <c r="I56" s="18" t="s">
        <v>21</v>
      </c>
      <c r="J56" s="18" t="s">
        <v>58</v>
      </c>
      <c r="K56" s="18" t="s">
        <v>69</v>
      </c>
      <c r="L56" s="18" t="s">
        <v>148</v>
      </c>
      <c r="M56" s="18" t="s">
        <v>47</v>
      </c>
      <c r="N56" s="18" t="s">
        <v>28</v>
      </c>
      <c r="O56" s="18"/>
      <c r="P56" s="21"/>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row>
    <row r="57" spans="1:60" ht="24" hidden="1">
      <c r="A57" s="17">
        <v>53</v>
      </c>
      <c r="B57" s="17" t="s">
        <v>149</v>
      </c>
      <c r="C57" s="18" t="s">
        <v>150</v>
      </c>
      <c r="D57" s="18" t="s">
        <v>20</v>
      </c>
      <c r="E57" s="18" t="s">
        <v>21</v>
      </c>
      <c r="F57" s="18" t="s">
        <v>22</v>
      </c>
      <c r="G57" s="18" t="s">
        <v>23</v>
      </c>
      <c r="H57" s="18" t="s">
        <v>24</v>
      </c>
      <c r="I57" s="18" t="s">
        <v>21</v>
      </c>
      <c r="J57" s="18" t="s">
        <v>58</v>
      </c>
      <c r="K57" s="18" t="s">
        <v>151</v>
      </c>
      <c r="L57" s="18" t="s">
        <v>152</v>
      </c>
      <c r="M57" s="18" t="s">
        <v>20</v>
      </c>
      <c r="N57" s="18" t="s">
        <v>28</v>
      </c>
      <c r="O57" s="18"/>
      <c r="P57" s="21"/>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row>
    <row r="58" spans="1:60" ht="54.6" hidden="1" customHeight="1">
      <c r="A58" s="17">
        <v>54</v>
      </c>
      <c r="B58" s="17" t="s">
        <v>149</v>
      </c>
      <c r="C58" s="18" t="s">
        <v>150</v>
      </c>
      <c r="D58" s="18" t="s">
        <v>20</v>
      </c>
      <c r="E58" s="18" t="s">
        <v>21</v>
      </c>
      <c r="F58" s="18" t="s">
        <v>22</v>
      </c>
      <c r="G58" s="18" t="s">
        <v>23</v>
      </c>
      <c r="H58" s="18" t="s">
        <v>24</v>
      </c>
      <c r="I58" s="18" t="s">
        <v>21</v>
      </c>
      <c r="J58" s="18" t="s">
        <v>58</v>
      </c>
      <c r="K58" s="18" t="s">
        <v>151</v>
      </c>
      <c r="L58" s="18" t="s">
        <v>153</v>
      </c>
      <c r="M58" s="18" t="s">
        <v>20</v>
      </c>
      <c r="N58" s="18" t="s">
        <v>28</v>
      </c>
      <c r="O58" s="18"/>
      <c r="P58" s="21"/>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row>
    <row r="59" spans="1:60" ht="24" hidden="1">
      <c r="A59" s="17">
        <v>55</v>
      </c>
      <c r="B59" s="17" t="s">
        <v>149</v>
      </c>
      <c r="C59" s="18" t="s">
        <v>150</v>
      </c>
      <c r="D59" s="18" t="s">
        <v>20</v>
      </c>
      <c r="E59" s="18" t="s">
        <v>21</v>
      </c>
      <c r="F59" s="18" t="s">
        <v>22</v>
      </c>
      <c r="G59" s="18" t="s">
        <v>23</v>
      </c>
      <c r="H59" s="18" t="s">
        <v>24</v>
      </c>
      <c r="I59" s="18" t="s">
        <v>21</v>
      </c>
      <c r="J59" s="18" t="s">
        <v>58</v>
      </c>
      <c r="K59" s="18" t="s">
        <v>151</v>
      </c>
      <c r="L59" s="18" t="s">
        <v>154</v>
      </c>
      <c r="M59" s="18" t="s">
        <v>20</v>
      </c>
      <c r="N59" s="18" t="s">
        <v>28</v>
      </c>
      <c r="O59" s="18"/>
      <c r="P59" s="21"/>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row>
    <row r="60" spans="1:60" ht="24" hidden="1">
      <c r="A60" s="17">
        <v>56</v>
      </c>
      <c r="B60" s="17" t="s">
        <v>149</v>
      </c>
      <c r="C60" s="18" t="s">
        <v>150</v>
      </c>
      <c r="D60" s="18" t="s">
        <v>20</v>
      </c>
      <c r="E60" s="18" t="s">
        <v>21</v>
      </c>
      <c r="F60" s="18" t="s">
        <v>22</v>
      </c>
      <c r="G60" s="18" t="s">
        <v>23</v>
      </c>
      <c r="H60" s="18" t="s">
        <v>24</v>
      </c>
      <c r="I60" s="18" t="s">
        <v>155</v>
      </c>
      <c r="J60" s="18" t="s">
        <v>58</v>
      </c>
      <c r="K60" s="18" t="s">
        <v>151</v>
      </c>
      <c r="L60" s="18" t="s">
        <v>82</v>
      </c>
      <c r="M60" s="18" t="s">
        <v>20</v>
      </c>
      <c r="N60" s="18" t="s">
        <v>28</v>
      </c>
      <c r="O60" s="18"/>
      <c r="P60" s="21"/>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row>
    <row r="61" spans="1:60" ht="36" hidden="1">
      <c r="A61" s="17">
        <v>57</v>
      </c>
      <c r="B61" s="17" t="s">
        <v>156</v>
      </c>
      <c r="C61" s="18" t="s">
        <v>157</v>
      </c>
      <c r="D61" s="18" t="s">
        <v>20</v>
      </c>
      <c r="E61" s="18" t="s">
        <v>21</v>
      </c>
      <c r="F61" s="18" t="s">
        <v>22</v>
      </c>
      <c r="G61" s="18" t="s">
        <v>110</v>
      </c>
      <c r="H61" s="18" t="s">
        <v>39</v>
      </c>
      <c r="I61" s="18" t="s">
        <v>21</v>
      </c>
      <c r="J61" s="18" t="s">
        <v>25</v>
      </c>
      <c r="K61" s="18" t="s">
        <v>26</v>
      </c>
      <c r="L61" s="18" t="s">
        <v>158</v>
      </c>
      <c r="M61" s="18" t="s">
        <v>47</v>
      </c>
      <c r="N61" s="18" t="s">
        <v>28</v>
      </c>
      <c r="O61" s="18"/>
      <c r="P61" s="21"/>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row>
    <row r="62" spans="1:60" ht="35.85" hidden="1" customHeight="1">
      <c r="A62" s="17">
        <v>58</v>
      </c>
      <c r="B62" s="17" t="s">
        <v>156</v>
      </c>
      <c r="C62" s="18" t="s">
        <v>157</v>
      </c>
      <c r="D62" s="18" t="s">
        <v>20</v>
      </c>
      <c r="E62" s="18" t="s">
        <v>21</v>
      </c>
      <c r="F62" s="18" t="s">
        <v>22</v>
      </c>
      <c r="G62" s="18" t="s">
        <v>110</v>
      </c>
      <c r="H62" s="18" t="s">
        <v>39</v>
      </c>
      <c r="I62" s="18" t="s">
        <v>21</v>
      </c>
      <c r="J62" s="18" t="s">
        <v>25</v>
      </c>
      <c r="K62" s="18" t="s">
        <v>26</v>
      </c>
      <c r="L62" s="18" t="s">
        <v>75</v>
      </c>
      <c r="M62" s="18" t="s">
        <v>47</v>
      </c>
      <c r="N62" s="18" t="s">
        <v>28</v>
      </c>
      <c r="O62" s="18"/>
      <c r="P62" s="21"/>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row>
    <row r="63" spans="1:60" ht="24" hidden="1">
      <c r="A63" s="17">
        <v>59</v>
      </c>
      <c r="B63" s="17" t="s">
        <v>156</v>
      </c>
      <c r="C63" s="18" t="s">
        <v>157</v>
      </c>
      <c r="D63" s="18" t="s">
        <v>20</v>
      </c>
      <c r="E63" s="18" t="s">
        <v>21</v>
      </c>
      <c r="F63" s="18" t="s">
        <v>22</v>
      </c>
      <c r="G63" s="18" t="s">
        <v>110</v>
      </c>
      <c r="H63" s="18" t="s">
        <v>39</v>
      </c>
      <c r="I63" s="18" t="s">
        <v>21</v>
      </c>
      <c r="J63" s="18" t="s">
        <v>25</v>
      </c>
      <c r="K63" s="18" t="s">
        <v>26</v>
      </c>
      <c r="L63" s="18" t="s">
        <v>159</v>
      </c>
      <c r="M63" s="18" t="s">
        <v>47</v>
      </c>
      <c r="N63" s="18" t="s">
        <v>28</v>
      </c>
      <c r="O63" s="18"/>
      <c r="P63" s="21"/>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row>
    <row r="64" spans="1:60" ht="36" hidden="1">
      <c r="A64" s="17">
        <v>60</v>
      </c>
      <c r="B64" s="17" t="s">
        <v>61</v>
      </c>
      <c r="C64" s="18" t="s">
        <v>62</v>
      </c>
      <c r="D64" s="18" t="s">
        <v>47</v>
      </c>
      <c r="E64" s="18" t="s">
        <v>21</v>
      </c>
      <c r="F64" s="18" t="s">
        <v>22</v>
      </c>
      <c r="G64" s="18" t="s">
        <v>63</v>
      </c>
      <c r="H64" s="18" t="s">
        <v>39</v>
      </c>
      <c r="I64" s="18" t="s">
        <v>21</v>
      </c>
      <c r="J64" s="18" t="s">
        <v>25</v>
      </c>
      <c r="K64" s="18" t="s">
        <v>64</v>
      </c>
      <c r="L64" s="18" t="s">
        <v>160</v>
      </c>
      <c r="M64" s="18" t="s">
        <v>20</v>
      </c>
      <c r="N64" s="18" t="s">
        <v>32</v>
      </c>
      <c r="O64" s="18"/>
      <c r="P64" s="21"/>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row>
    <row r="65" spans="1:60" ht="40.9" hidden="1" customHeight="1">
      <c r="A65" s="17">
        <v>61</v>
      </c>
      <c r="B65" s="17" t="s">
        <v>61</v>
      </c>
      <c r="C65" s="18" t="s">
        <v>62</v>
      </c>
      <c r="D65" s="18" t="s">
        <v>47</v>
      </c>
      <c r="E65" s="18" t="s">
        <v>21</v>
      </c>
      <c r="F65" s="18" t="s">
        <v>22</v>
      </c>
      <c r="G65" s="18" t="s">
        <v>63</v>
      </c>
      <c r="H65" s="18" t="s">
        <v>39</v>
      </c>
      <c r="I65" s="18" t="s">
        <v>21</v>
      </c>
      <c r="J65" s="18" t="s">
        <v>25</v>
      </c>
      <c r="K65" s="18" t="s">
        <v>64</v>
      </c>
      <c r="L65" s="18" t="s">
        <v>161</v>
      </c>
      <c r="M65" s="18" t="s">
        <v>20</v>
      </c>
      <c r="N65" s="18" t="s">
        <v>32</v>
      </c>
      <c r="O65" s="18"/>
      <c r="P65" s="21"/>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row>
    <row r="66" spans="1:60" ht="34.15" hidden="1" customHeight="1">
      <c r="A66" s="17">
        <v>62</v>
      </c>
      <c r="B66" s="17" t="s">
        <v>162</v>
      </c>
      <c r="C66" s="18" t="s">
        <v>163</v>
      </c>
      <c r="D66" s="18" t="s">
        <v>47</v>
      </c>
      <c r="E66" s="18" t="s">
        <v>21</v>
      </c>
      <c r="F66" s="18" t="s">
        <v>22</v>
      </c>
      <c r="G66" s="18" t="s">
        <v>110</v>
      </c>
      <c r="H66" s="18" t="s">
        <v>39</v>
      </c>
      <c r="I66" s="18" t="s">
        <v>21</v>
      </c>
      <c r="J66" s="18" t="s">
        <v>25</v>
      </c>
      <c r="K66" s="18" t="s">
        <v>164</v>
      </c>
      <c r="L66" s="18" t="s">
        <v>165</v>
      </c>
      <c r="M66" s="18" t="s">
        <v>20</v>
      </c>
      <c r="N66" s="18" t="s">
        <v>32</v>
      </c>
      <c r="O66" s="18"/>
      <c r="P66" s="21"/>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row>
    <row r="67" spans="1:60" ht="36" hidden="1">
      <c r="A67" s="17">
        <v>63</v>
      </c>
      <c r="B67" s="17" t="s">
        <v>162</v>
      </c>
      <c r="C67" s="18" t="s">
        <v>163</v>
      </c>
      <c r="D67" s="18" t="s">
        <v>47</v>
      </c>
      <c r="E67" s="18" t="s">
        <v>21</v>
      </c>
      <c r="F67" s="18" t="s">
        <v>22</v>
      </c>
      <c r="G67" s="18" t="s">
        <v>110</v>
      </c>
      <c r="H67" s="18" t="s">
        <v>39</v>
      </c>
      <c r="I67" s="18" t="s">
        <v>21</v>
      </c>
      <c r="J67" s="18" t="s">
        <v>25</v>
      </c>
      <c r="K67" s="18" t="s">
        <v>164</v>
      </c>
      <c r="L67" s="18" t="s">
        <v>166</v>
      </c>
      <c r="M67" s="18" t="s">
        <v>20</v>
      </c>
      <c r="N67" s="18" t="s">
        <v>32</v>
      </c>
      <c r="O67" s="18"/>
      <c r="P67" s="21"/>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row>
    <row r="68" spans="1:60" ht="28.15" hidden="1" customHeight="1">
      <c r="A68" s="17">
        <v>64</v>
      </c>
      <c r="B68" s="17" t="s">
        <v>36</v>
      </c>
      <c r="C68" s="18" t="s">
        <v>37</v>
      </c>
      <c r="D68" s="18" t="s">
        <v>47</v>
      </c>
      <c r="E68" s="18" t="s">
        <v>21</v>
      </c>
      <c r="F68" s="18" t="s">
        <v>22</v>
      </c>
      <c r="G68" s="18" t="s">
        <v>110</v>
      </c>
      <c r="H68" s="18" t="s">
        <v>39</v>
      </c>
      <c r="I68" s="18" t="s">
        <v>21</v>
      </c>
      <c r="J68" s="18" t="s">
        <v>25</v>
      </c>
      <c r="K68" s="18" t="s">
        <v>40</v>
      </c>
      <c r="L68" s="18" t="s">
        <v>167</v>
      </c>
      <c r="M68" s="18" t="s">
        <v>20</v>
      </c>
      <c r="N68" s="18" t="s">
        <v>42</v>
      </c>
      <c r="O68" s="18"/>
      <c r="P68" s="21"/>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row>
    <row r="69" spans="1:60" ht="41.25" hidden="1" customHeight="1">
      <c r="A69" s="17">
        <v>65</v>
      </c>
      <c r="B69" s="17" t="s">
        <v>43</v>
      </c>
      <c r="C69" s="18" t="s">
        <v>168</v>
      </c>
      <c r="D69" s="18" t="s">
        <v>20</v>
      </c>
      <c r="E69" s="18" t="s">
        <v>21</v>
      </c>
      <c r="F69" s="18" t="s">
        <v>22</v>
      </c>
      <c r="G69" s="18" t="s">
        <v>110</v>
      </c>
      <c r="H69" s="18" t="s">
        <v>39</v>
      </c>
      <c r="I69" s="18" t="s">
        <v>21</v>
      </c>
      <c r="J69" s="18" t="s">
        <v>25</v>
      </c>
      <c r="K69" s="18" t="s">
        <v>52</v>
      </c>
      <c r="L69" s="18" t="s">
        <v>169</v>
      </c>
      <c r="M69" s="18" t="s">
        <v>20</v>
      </c>
      <c r="N69" s="18" t="s">
        <v>28</v>
      </c>
      <c r="O69" s="18"/>
      <c r="P69" s="21"/>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row>
    <row r="70" spans="1:60" ht="41.25" hidden="1" customHeight="1">
      <c r="A70" s="17">
        <v>66</v>
      </c>
      <c r="B70" s="17" t="s">
        <v>43</v>
      </c>
      <c r="C70" s="18" t="s">
        <v>168</v>
      </c>
      <c r="D70" s="18" t="s">
        <v>20</v>
      </c>
      <c r="E70" s="18" t="s">
        <v>21</v>
      </c>
      <c r="F70" s="18" t="s">
        <v>22</v>
      </c>
      <c r="G70" s="18" t="s">
        <v>110</v>
      </c>
      <c r="H70" s="18" t="s">
        <v>39</v>
      </c>
      <c r="I70" s="18" t="s">
        <v>21</v>
      </c>
      <c r="J70" s="18" t="s">
        <v>25</v>
      </c>
      <c r="K70" s="18" t="s">
        <v>52</v>
      </c>
      <c r="L70" s="18" t="s">
        <v>170</v>
      </c>
      <c r="M70" s="18" t="s">
        <v>20</v>
      </c>
      <c r="N70" s="18" t="s">
        <v>28</v>
      </c>
      <c r="O70" s="18"/>
      <c r="P70" s="21"/>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row>
    <row r="71" spans="1:60" ht="12.75" hidden="1">
      <c r="A71" s="17">
        <v>67</v>
      </c>
      <c r="B71" s="17" t="s">
        <v>127</v>
      </c>
      <c r="C71" s="18" t="s">
        <v>171</v>
      </c>
      <c r="D71" s="18" t="s">
        <v>20</v>
      </c>
      <c r="E71" s="18" t="s">
        <v>21</v>
      </c>
      <c r="F71" s="18" t="s">
        <v>22</v>
      </c>
      <c r="G71" s="18" t="s">
        <v>110</v>
      </c>
      <c r="H71" s="18" t="s">
        <v>39</v>
      </c>
      <c r="I71" s="18" t="s">
        <v>21</v>
      </c>
      <c r="J71" s="18" t="s">
        <v>25</v>
      </c>
      <c r="K71" s="18" t="s">
        <v>129</v>
      </c>
      <c r="L71" s="18" t="s">
        <v>132</v>
      </c>
      <c r="M71" s="18" t="s">
        <v>20</v>
      </c>
      <c r="N71" s="18" t="s">
        <v>28</v>
      </c>
      <c r="O71" s="18"/>
      <c r="P71" s="21"/>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row>
    <row r="72" spans="1:60" ht="24" hidden="1">
      <c r="A72" s="17">
        <v>68</v>
      </c>
      <c r="B72" s="17" t="s">
        <v>124</v>
      </c>
      <c r="C72" s="18" t="s">
        <v>172</v>
      </c>
      <c r="D72" s="18" t="s">
        <v>20</v>
      </c>
      <c r="E72" s="18" t="s">
        <v>21</v>
      </c>
      <c r="F72" s="18" t="s">
        <v>22</v>
      </c>
      <c r="G72" s="18" t="s">
        <v>110</v>
      </c>
      <c r="H72" s="18" t="s">
        <v>39</v>
      </c>
      <c r="I72" s="18" t="s">
        <v>21</v>
      </c>
      <c r="J72" s="18" t="s">
        <v>58</v>
      </c>
      <c r="K72" s="18" t="s">
        <v>26</v>
      </c>
      <c r="L72" s="18" t="s">
        <v>173</v>
      </c>
      <c r="M72" s="18" t="s">
        <v>47</v>
      </c>
      <c r="N72" s="18" t="s">
        <v>28</v>
      </c>
      <c r="O72" s="18" t="s">
        <v>174</v>
      </c>
      <c r="P72" s="21"/>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row>
    <row r="73" spans="1:60" ht="44.25" hidden="1" customHeight="1">
      <c r="A73" s="17">
        <v>69</v>
      </c>
      <c r="B73" s="17" t="s">
        <v>124</v>
      </c>
      <c r="C73" s="18" t="s">
        <v>172</v>
      </c>
      <c r="D73" s="18" t="s">
        <v>20</v>
      </c>
      <c r="E73" s="18" t="s">
        <v>21</v>
      </c>
      <c r="F73" s="18" t="s">
        <v>22</v>
      </c>
      <c r="G73" s="18" t="s">
        <v>110</v>
      </c>
      <c r="H73" s="18" t="s">
        <v>39</v>
      </c>
      <c r="I73" s="18" t="s">
        <v>21</v>
      </c>
      <c r="J73" s="18" t="s">
        <v>58</v>
      </c>
      <c r="K73" s="18" t="s">
        <v>26</v>
      </c>
      <c r="L73" s="18" t="s">
        <v>175</v>
      </c>
      <c r="M73" s="18" t="s">
        <v>47</v>
      </c>
      <c r="N73" s="18" t="s">
        <v>28</v>
      </c>
      <c r="O73" s="18" t="s">
        <v>174</v>
      </c>
      <c r="P73" s="21"/>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row>
    <row r="74" spans="1:60" ht="36" hidden="1">
      <c r="A74" s="17">
        <v>70</v>
      </c>
      <c r="B74" s="17" t="s">
        <v>124</v>
      </c>
      <c r="C74" s="18" t="s">
        <v>172</v>
      </c>
      <c r="D74" s="18" t="s">
        <v>20</v>
      </c>
      <c r="E74" s="18" t="s">
        <v>21</v>
      </c>
      <c r="F74" s="18" t="s">
        <v>22</v>
      </c>
      <c r="G74" s="18" t="s">
        <v>110</v>
      </c>
      <c r="H74" s="18" t="s">
        <v>39</v>
      </c>
      <c r="I74" s="18" t="s">
        <v>21</v>
      </c>
      <c r="J74" s="18" t="s">
        <v>58</v>
      </c>
      <c r="K74" s="18" t="s">
        <v>26</v>
      </c>
      <c r="L74" s="18" t="s">
        <v>176</v>
      </c>
      <c r="M74" s="18" t="s">
        <v>47</v>
      </c>
      <c r="N74" s="18" t="s">
        <v>28</v>
      </c>
      <c r="O74" s="18" t="s">
        <v>174</v>
      </c>
      <c r="P74" s="21"/>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row>
    <row r="75" spans="1:60" ht="36" hidden="1">
      <c r="A75" s="17">
        <v>71</v>
      </c>
      <c r="B75" s="17" t="s">
        <v>124</v>
      </c>
      <c r="C75" s="18" t="s">
        <v>172</v>
      </c>
      <c r="D75" s="18" t="s">
        <v>20</v>
      </c>
      <c r="E75" s="18" t="s">
        <v>21</v>
      </c>
      <c r="F75" s="18" t="s">
        <v>22</v>
      </c>
      <c r="G75" s="18" t="s">
        <v>110</v>
      </c>
      <c r="H75" s="18" t="s">
        <v>39</v>
      </c>
      <c r="I75" s="18" t="s">
        <v>21</v>
      </c>
      <c r="J75" s="18" t="s">
        <v>58</v>
      </c>
      <c r="K75" s="18" t="s">
        <v>26</v>
      </c>
      <c r="L75" s="18" t="s">
        <v>177</v>
      </c>
      <c r="M75" s="18" t="s">
        <v>47</v>
      </c>
      <c r="N75" s="18" t="s">
        <v>28</v>
      </c>
      <c r="O75" s="18" t="s">
        <v>174</v>
      </c>
      <c r="P75" s="21"/>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row>
    <row r="76" spans="1:60" ht="24" hidden="1">
      <c r="A76" s="17">
        <v>72</v>
      </c>
      <c r="B76" s="17" t="s">
        <v>156</v>
      </c>
      <c r="C76" s="18" t="s">
        <v>178</v>
      </c>
      <c r="D76" s="18" t="s">
        <v>20</v>
      </c>
      <c r="E76" s="18" t="s">
        <v>21</v>
      </c>
      <c r="F76" s="18" t="s">
        <v>22</v>
      </c>
      <c r="G76" s="18" t="s">
        <v>110</v>
      </c>
      <c r="H76" s="18" t="s">
        <v>24</v>
      </c>
      <c r="I76" s="18" t="s">
        <v>21</v>
      </c>
      <c r="J76" s="18" t="s">
        <v>25</v>
      </c>
      <c r="K76" s="18" t="s">
        <v>179</v>
      </c>
      <c r="L76" s="18" t="s">
        <v>159</v>
      </c>
      <c r="M76" s="18" t="s">
        <v>20</v>
      </c>
      <c r="N76" s="18" t="s">
        <v>32</v>
      </c>
      <c r="O76" s="18"/>
      <c r="P76" s="21"/>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row>
    <row r="77" spans="1:60" ht="48" hidden="1">
      <c r="A77" s="17">
        <v>73</v>
      </c>
      <c r="B77" s="17" t="s">
        <v>156</v>
      </c>
      <c r="C77" s="18" t="s">
        <v>178</v>
      </c>
      <c r="D77" s="18" t="s">
        <v>20</v>
      </c>
      <c r="E77" s="18" t="s">
        <v>21</v>
      </c>
      <c r="F77" s="18" t="s">
        <v>22</v>
      </c>
      <c r="G77" s="18" t="s">
        <v>110</v>
      </c>
      <c r="H77" s="18" t="s">
        <v>24</v>
      </c>
      <c r="I77" s="18" t="s">
        <v>21</v>
      </c>
      <c r="J77" s="18" t="s">
        <v>25</v>
      </c>
      <c r="K77" s="18" t="s">
        <v>179</v>
      </c>
      <c r="L77" s="18" t="s">
        <v>180</v>
      </c>
      <c r="M77" s="18" t="s">
        <v>20</v>
      </c>
      <c r="N77" s="18" t="s">
        <v>32</v>
      </c>
      <c r="O77" s="18"/>
      <c r="P77" s="21"/>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row>
    <row r="78" spans="1:60" ht="43.15" hidden="1" customHeight="1">
      <c r="A78" s="17">
        <v>74</v>
      </c>
      <c r="B78" s="17" t="s">
        <v>156</v>
      </c>
      <c r="C78" s="18" t="s">
        <v>178</v>
      </c>
      <c r="D78" s="18" t="s">
        <v>20</v>
      </c>
      <c r="E78" s="18" t="s">
        <v>21</v>
      </c>
      <c r="F78" s="18" t="s">
        <v>22</v>
      </c>
      <c r="G78" s="18" t="s">
        <v>110</v>
      </c>
      <c r="H78" s="18" t="s">
        <v>24</v>
      </c>
      <c r="I78" s="18" t="s">
        <v>21</v>
      </c>
      <c r="J78" s="18" t="s">
        <v>25</v>
      </c>
      <c r="K78" s="18" t="s">
        <v>179</v>
      </c>
      <c r="L78" s="18" t="s">
        <v>181</v>
      </c>
      <c r="M78" s="18" t="s">
        <v>20</v>
      </c>
      <c r="N78" s="18" t="s">
        <v>28</v>
      </c>
      <c r="O78" s="18"/>
      <c r="P78" s="21"/>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row>
    <row r="79" spans="1:60" ht="41.25" hidden="1" customHeight="1">
      <c r="A79" s="17">
        <v>75</v>
      </c>
      <c r="B79" s="17" t="s">
        <v>156</v>
      </c>
      <c r="C79" s="18" t="s">
        <v>178</v>
      </c>
      <c r="D79" s="18" t="s">
        <v>20</v>
      </c>
      <c r="E79" s="18" t="s">
        <v>21</v>
      </c>
      <c r="F79" s="18" t="s">
        <v>22</v>
      </c>
      <c r="G79" s="18" t="s">
        <v>110</v>
      </c>
      <c r="H79" s="18" t="s">
        <v>24</v>
      </c>
      <c r="I79" s="18" t="s">
        <v>21</v>
      </c>
      <c r="J79" s="18" t="s">
        <v>25</v>
      </c>
      <c r="K79" s="18" t="s">
        <v>179</v>
      </c>
      <c r="L79" s="18" t="s">
        <v>182</v>
      </c>
      <c r="M79" s="18" t="s">
        <v>20</v>
      </c>
      <c r="N79" s="18" t="s">
        <v>42</v>
      </c>
      <c r="O79" s="18"/>
      <c r="P79" s="21"/>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row>
    <row r="80" spans="1:60" ht="52.5" hidden="1" customHeight="1">
      <c r="A80" s="17">
        <v>76</v>
      </c>
      <c r="B80" s="17" t="s">
        <v>156</v>
      </c>
      <c r="C80" s="18" t="s">
        <v>178</v>
      </c>
      <c r="D80" s="18" t="s">
        <v>20</v>
      </c>
      <c r="E80" s="18" t="s">
        <v>21</v>
      </c>
      <c r="F80" s="18" t="s">
        <v>22</v>
      </c>
      <c r="G80" s="18" t="s">
        <v>110</v>
      </c>
      <c r="H80" s="18" t="s">
        <v>24</v>
      </c>
      <c r="I80" s="18" t="s">
        <v>21</v>
      </c>
      <c r="J80" s="18" t="s">
        <v>25</v>
      </c>
      <c r="K80" s="18" t="s">
        <v>179</v>
      </c>
      <c r="L80" s="18" t="s">
        <v>183</v>
      </c>
      <c r="M80" s="18" t="s">
        <v>20</v>
      </c>
      <c r="N80" s="18" t="s">
        <v>28</v>
      </c>
      <c r="O80" s="18"/>
      <c r="P80" s="21"/>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row>
    <row r="81" spans="1:60" ht="69" hidden="1" customHeight="1">
      <c r="A81" s="17">
        <v>77</v>
      </c>
      <c r="B81" s="17" t="s">
        <v>156</v>
      </c>
      <c r="C81" s="18" t="s">
        <v>178</v>
      </c>
      <c r="D81" s="18" t="s">
        <v>20</v>
      </c>
      <c r="E81" s="18" t="s">
        <v>21</v>
      </c>
      <c r="F81" s="18" t="s">
        <v>22</v>
      </c>
      <c r="G81" s="18" t="s">
        <v>110</v>
      </c>
      <c r="H81" s="18" t="s">
        <v>24</v>
      </c>
      <c r="I81" s="18" t="s">
        <v>21</v>
      </c>
      <c r="J81" s="18" t="s">
        <v>25</v>
      </c>
      <c r="K81" s="18" t="s">
        <v>179</v>
      </c>
      <c r="L81" s="18" t="s">
        <v>184</v>
      </c>
      <c r="M81" s="18" t="s">
        <v>20</v>
      </c>
      <c r="N81" s="18" t="s">
        <v>28</v>
      </c>
      <c r="O81" s="18"/>
      <c r="P81" s="21"/>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row>
    <row r="82" spans="1:60" ht="34.9" hidden="1" customHeight="1">
      <c r="A82" s="17">
        <v>78</v>
      </c>
      <c r="B82" s="17" t="s">
        <v>149</v>
      </c>
      <c r="C82" s="18" t="s">
        <v>150</v>
      </c>
      <c r="D82" s="18" t="s">
        <v>20</v>
      </c>
      <c r="E82" s="18" t="s">
        <v>21</v>
      </c>
      <c r="F82" s="18" t="s">
        <v>22</v>
      </c>
      <c r="G82" s="18" t="s">
        <v>23</v>
      </c>
      <c r="H82" s="18" t="s">
        <v>24</v>
      </c>
      <c r="I82" s="18" t="s">
        <v>21</v>
      </c>
      <c r="J82" s="18" t="s">
        <v>58</v>
      </c>
      <c r="K82" s="18" t="s">
        <v>151</v>
      </c>
      <c r="L82" s="18" t="s">
        <v>185</v>
      </c>
      <c r="M82" s="18" t="s">
        <v>20</v>
      </c>
      <c r="N82" s="18" t="s">
        <v>42</v>
      </c>
      <c r="O82" s="18"/>
      <c r="P82" s="21"/>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row>
    <row r="83" spans="1:60" ht="34.9" hidden="1" customHeight="1">
      <c r="A83" s="17">
        <v>79</v>
      </c>
      <c r="B83" s="17" t="s">
        <v>43</v>
      </c>
      <c r="C83" s="18" t="s">
        <v>142</v>
      </c>
      <c r="D83" s="18" t="s">
        <v>20</v>
      </c>
      <c r="E83" s="18" t="s">
        <v>21</v>
      </c>
      <c r="F83" s="18" t="s">
        <v>22</v>
      </c>
      <c r="G83" s="18" t="s">
        <v>38</v>
      </c>
      <c r="H83" s="18" t="s">
        <v>39</v>
      </c>
      <c r="I83" s="18" t="s">
        <v>21</v>
      </c>
      <c r="J83" s="18" t="s">
        <v>58</v>
      </c>
      <c r="K83" s="18" t="s">
        <v>45</v>
      </c>
      <c r="L83" s="18" t="s">
        <v>186</v>
      </c>
      <c r="M83" s="18" t="s">
        <v>20</v>
      </c>
      <c r="N83" s="18" t="s">
        <v>28</v>
      </c>
      <c r="O83" s="18"/>
      <c r="P83" s="21"/>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row>
    <row r="84" spans="1:60" ht="43.7" hidden="1" customHeight="1">
      <c r="A84" s="17">
        <v>80</v>
      </c>
      <c r="B84" s="17" t="s">
        <v>43</v>
      </c>
      <c r="C84" s="18" t="s">
        <v>142</v>
      </c>
      <c r="D84" s="18" t="s">
        <v>20</v>
      </c>
      <c r="E84" s="18" t="s">
        <v>21</v>
      </c>
      <c r="F84" s="18" t="s">
        <v>22</v>
      </c>
      <c r="G84" s="18" t="s">
        <v>38</v>
      </c>
      <c r="H84" s="18" t="s">
        <v>39</v>
      </c>
      <c r="I84" s="18" t="s">
        <v>21</v>
      </c>
      <c r="J84" s="18" t="s">
        <v>58</v>
      </c>
      <c r="K84" s="18" t="s">
        <v>45</v>
      </c>
      <c r="L84" s="18" t="s">
        <v>187</v>
      </c>
      <c r="M84" s="18" t="s">
        <v>20</v>
      </c>
      <c r="N84" s="18" t="s">
        <v>42</v>
      </c>
      <c r="O84" s="18"/>
      <c r="P84" s="21"/>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row>
    <row r="85" spans="1:60" ht="34.15" hidden="1" customHeight="1">
      <c r="A85" s="17">
        <v>81</v>
      </c>
      <c r="B85" s="17" t="s">
        <v>140</v>
      </c>
      <c r="C85" s="18" t="s">
        <v>188</v>
      </c>
      <c r="D85" s="18" t="s">
        <v>20</v>
      </c>
      <c r="E85" s="18" t="s">
        <v>21</v>
      </c>
      <c r="F85" s="18" t="s">
        <v>22</v>
      </c>
      <c r="G85" s="18" t="s">
        <v>38</v>
      </c>
      <c r="H85" s="18" t="s">
        <v>39</v>
      </c>
      <c r="I85" s="18" t="s">
        <v>21</v>
      </c>
      <c r="J85" s="18" t="s">
        <v>58</v>
      </c>
      <c r="K85" s="18" t="s">
        <v>26</v>
      </c>
      <c r="L85" s="28" t="s">
        <v>75</v>
      </c>
      <c r="M85" s="18" t="s">
        <v>47</v>
      </c>
      <c r="N85" s="18" t="s">
        <v>28</v>
      </c>
      <c r="O85" s="18" t="s">
        <v>76</v>
      </c>
      <c r="P85" s="21"/>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row>
    <row r="86" spans="1:60" ht="35.85" hidden="1" customHeight="1">
      <c r="A86" s="17">
        <v>82</v>
      </c>
      <c r="B86" s="17" t="s">
        <v>140</v>
      </c>
      <c r="C86" s="18" t="s">
        <v>188</v>
      </c>
      <c r="D86" s="18" t="s">
        <v>20</v>
      </c>
      <c r="E86" s="18" t="s">
        <v>21</v>
      </c>
      <c r="F86" s="18" t="s">
        <v>22</v>
      </c>
      <c r="G86" s="18" t="s">
        <v>38</v>
      </c>
      <c r="H86" s="18" t="s">
        <v>39</v>
      </c>
      <c r="I86" s="18" t="s">
        <v>21</v>
      </c>
      <c r="J86" s="18" t="s">
        <v>58</v>
      </c>
      <c r="K86" s="18" t="s">
        <v>26</v>
      </c>
      <c r="L86" s="18" t="s">
        <v>189</v>
      </c>
      <c r="M86" s="18" t="s">
        <v>47</v>
      </c>
      <c r="N86" s="18" t="s">
        <v>28</v>
      </c>
      <c r="O86" s="18" t="s">
        <v>76</v>
      </c>
      <c r="P86" s="21"/>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row>
    <row r="87" spans="1:60" ht="64.7" hidden="1" customHeight="1">
      <c r="A87" s="17">
        <v>83</v>
      </c>
      <c r="B87" s="17" t="s">
        <v>103</v>
      </c>
      <c r="C87" s="18" t="s">
        <v>22</v>
      </c>
      <c r="D87" s="18" t="s">
        <v>21</v>
      </c>
      <c r="E87" s="18" t="s">
        <v>21</v>
      </c>
      <c r="F87" s="18" t="s">
        <v>22</v>
      </c>
      <c r="G87" s="18" t="s">
        <v>63</v>
      </c>
      <c r="H87" s="18" t="s">
        <v>39</v>
      </c>
      <c r="I87" s="18" t="s">
        <v>21</v>
      </c>
      <c r="J87" s="18" t="s">
        <v>25</v>
      </c>
      <c r="K87" s="18" t="s">
        <v>96</v>
      </c>
      <c r="L87" s="18" t="s">
        <v>190</v>
      </c>
      <c r="M87" s="18" t="s">
        <v>20</v>
      </c>
      <c r="N87" s="18" t="s">
        <v>42</v>
      </c>
      <c r="O87" s="18"/>
      <c r="P87" s="21"/>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row>
    <row r="88" spans="1:60" ht="24" hidden="1">
      <c r="A88" s="17">
        <v>84</v>
      </c>
      <c r="B88" s="17" t="s">
        <v>103</v>
      </c>
      <c r="C88" s="18" t="s">
        <v>22</v>
      </c>
      <c r="D88" s="18" t="s">
        <v>21</v>
      </c>
      <c r="E88" s="18" t="s">
        <v>21</v>
      </c>
      <c r="F88" s="18" t="s">
        <v>22</v>
      </c>
      <c r="G88" s="18" t="s">
        <v>63</v>
      </c>
      <c r="H88" s="18" t="s">
        <v>39</v>
      </c>
      <c r="I88" s="18" t="s">
        <v>21</v>
      </c>
      <c r="J88" s="18" t="s">
        <v>25</v>
      </c>
      <c r="K88" s="18" t="s">
        <v>96</v>
      </c>
      <c r="L88" s="18" t="s">
        <v>191</v>
      </c>
      <c r="M88" s="18" t="s">
        <v>20</v>
      </c>
      <c r="N88" s="18" t="s">
        <v>42</v>
      </c>
      <c r="O88" s="18" t="s">
        <v>192</v>
      </c>
      <c r="P88" s="21"/>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row>
    <row r="89" spans="1:60" ht="55.35" hidden="1" customHeight="1">
      <c r="A89" s="17">
        <v>85</v>
      </c>
      <c r="B89" s="17" t="s">
        <v>103</v>
      </c>
      <c r="C89" s="18" t="s">
        <v>22</v>
      </c>
      <c r="D89" s="18" t="s">
        <v>21</v>
      </c>
      <c r="E89" s="18" t="s">
        <v>21</v>
      </c>
      <c r="F89" s="18" t="s">
        <v>22</v>
      </c>
      <c r="G89" s="18" t="s">
        <v>63</v>
      </c>
      <c r="H89" s="18" t="s">
        <v>39</v>
      </c>
      <c r="I89" s="18" t="s">
        <v>21</v>
      </c>
      <c r="J89" s="18" t="s">
        <v>25</v>
      </c>
      <c r="K89" s="18" t="s">
        <v>96</v>
      </c>
      <c r="L89" s="18" t="s">
        <v>193</v>
      </c>
      <c r="M89" s="18" t="s">
        <v>20</v>
      </c>
      <c r="N89" s="18" t="s">
        <v>42</v>
      </c>
      <c r="O89" s="18" t="s">
        <v>192</v>
      </c>
      <c r="P89" s="21"/>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row>
    <row r="90" spans="1:60" ht="24" hidden="1">
      <c r="A90" s="17">
        <v>86</v>
      </c>
      <c r="B90" s="17" t="s">
        <v>93</v>
      </c>
      <c r="C90" s="18" t="s">
        <v>22</v>
      </c>
      <c r="D90" s="18" t="s">
        <v>21</v>
      </c>
      <c r="E90" s="18" t="s">
        <v>21</v>
      </c>
      <c r="F90" s="18" t="s">
        <v>22</v>
      </c>
      <c r="G90" s="18" t="s">
        <v>63</v>
      </c>
      <c r="H90" s="18" t="s">
        <v>39</v>
      </c>
      <c r="I90" s="18" t="s">
        <v>21</v>
      </c>
      <c r="J90" s="18" t="s">
        <v>25</v>
      </c>
      <c r="K90" s="18" t="s">
        <v>96</v>
      </c>
      <c r="L90" s="18" t="s">
        <v>194</v>
      </c>
      <c r="M90" s="18" t="s">
        <v>20</v>
      </c>
      <c r="N90" s="18" t="s">
        <v>42</v>
      </c>
      <c r="O90" s="18" t="s">
        <v>192</v>
      </c>
      <c r="P90" s="21"/>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row>
    <row r="91" spans="1:60" ht="24" hidden="1">
      <c r="A91" s="17">
        <v>87</v>
      </c>
      <c r="B91" s="17" t="s">
        <v>195</v>
      </c>
      <c r="C91" s="18" t="s">
        <v>196</v>
      </c>
      <c r="D91" s="18" t="s">
        <v>21</v>
      </c>
      <c r="E91" s="18" t="s">
        <v>68</v>
      </c>
      <c r="F91" s="18" t="s">
        <v>22</v>
      </c>
      <c r="G91" s="18" t="s">
        <v>110</v>
      </c>
      <c r="H91" s="18" t="s">
        <v>39</v>
      </c>
      <c r="I91" s="18" t="s">
        <v>21</v>
      </c>
      <c r="J91" s="18" t="s">
        <v>58</v>
      </c>
      <c r="K91" s="18" t="s">
        <v>69</v>
      </c>
      <c r="L91" s="18" t="s">
        <v>197</v>
      </c>
      <c r="M91" s="18" t="s">
        <v>47</v>
      </c>
      <c r="N91" s="18" t="s">
        <v>28</v>
      </c>
      <c r="O91" s="18"/>
      <c r="P91" s="21"/>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row>
    <row r="92" spans="1:60" ht="12.75" hidden="1">
      <c r="A92" s="17">
        <v>88</v>
      </c>
      <c r="B92" s="17" t="s">
        <v>127</v>
      </c>
      <c r="C92" s="18" t="s">
        <v>198</v>
      </c>
      <c r="D92" s="18" t="s">
        <v>20</v>
      </c>
      <c r="E92" s="18" t="s">
        <v>21</v>
      </c>
      <c r="F92" s="18" t="s">
        <v>22</v>
      </c>
      <c r="G92" s="18" t="s">
        <v>110</v>
      </c>
      <c r="H92" s="18" t="s">
        <v>39</v>
      </c>
      <c r="I92" s="18" t="s">
        <v>21</v>
      </c>
      <c r="J92" s="18" t="s">
        <v>25</v>
      </c>
      <c r="K92" s="18" t="s">
        <v>199</v>
      </c>
      <c r="L92" s="18" t="s">
        <v>200</v>
      </c>
      <c r="M92" s="18" t="s">
        <v>47</v>
      </c>
      <c r="N92" s="18" t="s">
        <v>28</v>
      </c>
      <c r="O92" s="18"/>
      <c r="P92" s="21"/>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row>
    <row r="93" spans="1:60" ht="42.6" hidden="1" customHeight="1">
      <c r="A93" s="17">
        <v>89</v>
      </c>
      <c r="B93" s="17" t="s">
        <v>103</v>
      </c>
      <c r="C93" s="18" t="s">
        <v>201</v>
      </c>
      <c r="D93" s="18" t="s">
        <v>21</v>
      </c>
      <c r="E93" s="18" t="s">
        <v>21</v>
      </c>
      <c r="F93" s="18" t="s">
        <v>22</v>
      </c>
      <c r="G93" s="18" t="s">
        <v>110</v>
      </c>
      <c r="H93" s="18" t="s">
        <v>39</v>
      </c>
      <c r="I93" s="18" t="s">
        <v>21</v>
      </c>
      <c r="J93" s="18" t="s">
        <v>25</v>
      </c>
      <c r="K93" s="18" t="s">
        <v>105</v>
      </c>
      <c r="L93" s="18" t="s">
        <v>202</v>
      </c>
      <c r="M93" s="18" t="s">
        <v>20</v>
      </c>
      <c r="N93" s="18" t="s">
        <v>28</v>
      </c>
      <c r="O93" s="18"/>
      <c r="P93" s="21"/>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row>
    <row r="94" spans="1:60" ht="51.95" hidden="1" customHeight="1">
      <c r="A94" s="17">
        <v>90</v>
      </c>
      <c r="B94" s="17" t="s">
        <v>103</v>
      </c>
      <c r="C94" s="18" t="s">
        <v>203</v>
      </c>
      <c r="D94" s="18" t="s">
        <v>47</v>
      </c>
      <c r="E94" s="18" t="s">
        <v>21</v>
      </c>
      <c r="F94" s="18" t="s">
        <v>22</v>
      </c>
      <c r="G94" s="18" t="s">
        <v>110</v>
      </c>
      <c r="H94" s="18" t="s">
        <v>39</v>
      </c>
      <c r="I94" s="18" t="s">
        <v>21</v>
      </c>
      <c r="J94" s="18" t="s">
        <v>25</v>
      </c>
      <c r="K94" s="18" t="s">
        <v>96</v>
      </c>
      <c r="L94" s="18" t="s">
        <v>204</v>
      </c>
      <c r="M94" s="18" t="s">
        <v>20</v>
      </c>
      <c r="N94" s="18" t="s">
        <v>28</v>
      </c>
      <c r="O94" s="18"/>
      <c r="P94" s="21"/>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row>
    <row r="95" spans="1:60" ht="40.15" hidden="1" customHeight="1">
      <c r="A95" s="17">
        <v>91</v>
      </c>
      <c r="B95" s="17" t="s">
        <v>103</v>
      </c>
      <c r="C95" s="18" t="s">
        <v>203</v>
      </c>
      <c r="D95" s="18" t="s">
        <v>47</v>
      </c>
      <c r="E95" s="18" t="s">
        <v>21</v>
      </c>
      <c r="F95" s="18" t="s">
        <v>22</v>
      </c>
      <c r="G95" s="18" t="s">
        <v>110</v>
      </c>
      <c r="H95" s="18" t="s">
        <v>39</v>
      </c>
      <c r="I95" s="18" t="s">
        <v>21</v>
      </c>
      <c r="J95" s="18" t="s">
        <v>25</v>
      </c>
      <c r="K95" s="18" t="s">
        <v>96</v>
      </c>
      <c r="L95" s="18" t="s">
        <v>205</v>
      </c>
      <c r="M95" s="18" t="s">
        <v>20</v>
      </c>
      <c r="N95" s="18" t="s">
        <v>28</v>
      </c>
      <c r="O95" s="18"/>
      <c r="P95" s="21"/>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row>
    <row r="96" spans="1:60" ht="24" hidden="1">
      <c r="A96" s="17">
        <v>92</v>
      </c>
      <c r="B96" s="17" t="s">
        <v>140</v>
      </c>
      <c r="C96" s="18" t="s">
        <v>188</v>
      </c>
      <c r="D96" s="18" t="s">
        <v>20</v>
      </c>
      <c r="E96" s="18" t="s">
        <v>21</v>
      </c>
      <c r="F96" s="18" t="s">
        <v>22</v>
      </c>
      <c r="G96" s="18" t="s">
        <v>38</v>
      </c>
      <c r="H96" s="18" t="s">
        <v>39</v>
      </c>
      <c r="I96" s="18" t="s">
        <v>21</v>
      </c>
      <c r="J96" s="18" t="s">
        <v>58</v>
      </c>
      <c r="K96" s="18" t="s">
        <v>26</v>
      </c>
      <c r="L96" s="18" t="s">
        <v>206</v>
      </c>
      <c r="M96" s="18" t="s">
        <v>47</v>
      </c>
      <c r="N96" s="18" t="s">
        <v>32</v>
      </c>
      <c r="O96" s="18" t="s">
        <v>207</v>
      </c>
      <c r="P96" s="21"/>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row>
    <row r="97" spans="1:60" ht="36" hidden="1">
      <c r="A97" s="17">
        <v>93</v>
      </c>
      <c r="B97" s="17" t="s">
        <v>140</v>
      </c>
      <c r="C97" s="18" t="s">
        <v>188</v>
      </c>
      <c r="D97" s="18" t="s">
        <v>20</v>
      </c>
      <c r="E97" s="18" t="s">
        <v>21</v>
      </c>
      <c r="F97" s="18" t="s">
        <v>22</v>
      </c>
      <c r="G97" s="18" t="s">
        <v>38</v>
      </c>
      <c r="H97" s="18" t="s">
        <v>39</v>
      </c>
      <c r="I97" s="18" t="s">
        <v>21</v>
      </c>
      <c r="J97" s="18" t="s">
        <v>58</v>
      </c>
      <c r="K97" s="18" t="s">
        <v>26</v>
      </c>
      <c r="L97" s="18" t="s">
        <v>208</v>
      </c>
      <c r="M97" s="18" t="s">
        <v>47</v>
      </c>
      <c r="N97" s="18" t="s">
        <v>32</v>
      </c>
      <c r="O97" s="18" t="s">
        <v>207</v>
      </c>
      <c r="P97" s="21"/>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row>
    <row r="98" spans="1:60" ht="40.15" hidden="1" customHeight="1">
      <c r="A98" s="17">
        <v>94</v>
      </c>
      <c r="B98" s="17" t="s">
        <v>140</v>
      </c>
      <c r="C98" s="18" t="s">
        <v>188</v>
      </c>
      <c r="D98" s="18" t="s">
        <v>20</v>
      </c>
      <c r="E98" s="18" t="s">
        <v>21</v>
      </c>
      <c r="F98" s="18" t="s">
        <v>22</v>
      </c>
      <c r="G98" s="18" t="s">
        <v>38</v>
      </c>
      <c r="H98" s="18" t="s">
        <v>39</v>
      </c>
      <c r="I98" s="18" t="s">
        <v>21</v>
      </c>
      <c r="J98" s="18" t="s">
        <v>58</v>
      </c>
      <c r="K98" s="18" t="s">
        <v>26</v>
      </c>
      <c r="L98" s="18" t="s">
        <v>159</v>
      </c>
      <c r="M98" s="18" t="s">
        <v>47</v>
      </c>
      <c r="N98" s="18" t="s">
        <v>32</v>
      </c>
      <c r="O98" s="18" t="s">
        <v>207</v>
      </c>
      <c r="P98" s="21"/>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row>
    <row r="99" spans="1:60" ht="37.5" hidden="1" customHeight="1">
      <c r="A99" s="17">
        <v>95</v>
      </c>
      <c r="B99" s="17" t="s">
        <v>140</v>
      </c>
      <c r="C99" s="18" t="s">
        <v>188</v>
      </c>
      <c r="D99" s="18" t="s">
        <v>20</v>
      </c>
      <c r="E99" s="18" t="s">
        <v>21</v>
      </c>
      <c r="F99" s="18" t="s">
        <v>22</v>
      </c>
      <c r="G99" s="18" t="s">
        <v>38</v>
      </c>
      <c r="H99" s="18" t="s">
        <v>39</v>
      </c>
      <c r="I99" s="18" t="s">
        <v>21</v>
      </c>
      <c r="J99" s="18" t="s">
        <v>58</v>
      </c>
      <c r="K99" s="18" t="s">
        <v>26</v>
      </c>
      <c r="L99" s="27" t="s">
        <v>75</v>
      </c>
      <c r="M99" s="18" t="s">
        <v>47</v>
      </c>
      <c r="N99" s="18" t="s">
        <v>28</v>
      </c>
      <c r="O99" s="18" t="s">
        <v>207</v>
      </c>
      <c r="P99" s="21"/>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row>
    <row r="100" spans="1:60" ht="34.9" hidden="1" customHeight="1">
      <c r="A100" s="17">
        <v>96</v>
      </c>
      <c r="B100" s="17" t="s">
        <v>85</v>
      </c>
      <c r="C100" s="18" t="s">
        <v>209</v>
      </c>
      <c r="D100" s="18" t="s">
        <v>20</v>
      </c>
      <c r="E100" s="18" t="s">
        <v>21</v>
      </c>
      <c r="F100" s="18" t="s">
        <v>22</v>
      </c>
      <c r="G100" s="18" t="s">
        <v>38</v>
      </c>
      <c r="H100" s="18" t="s">
        <v>24</v>
      </c>
      <c r="I100" s="18" t="s">
        <v>21</v>
      </c>
      <c r="J100" s="18" t="s">
        <v>58</v>
      </c>
      <c r="K100" s="18" t="s">
        <v>52</v>
      </c>
      <c r="L100" s="18" t="s">
        <v>210</v>
      </c>
      <c r="M100" s="18" t="s">
        <v>47</v>
      </c>
      <c r="N100" s="18" t="s">
        <v>28</v>
      </c>
      <c r="O100" s="18" t="s">
        <v>76</v>
      </c>
      <c r="P100" s="21"/>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row>
    <row r="101" spans="1:60" ht="48" hidden="1">
      <c r="A101" s="17">
        <v>97</v>
      </c>
      <c r="B101" s="17" t="s">
        <v>85</v>
      </c>
      <c r="C101" s="18" t="s">
        <v>209</v>
      </c>
      <c r="D101" s="18" t="s">
        <v>20</v>
      </c>
      <c r="E101" s="18" t="s">
        <v>21</v>
      </c>
      <c r="F101" s="18" t="s">
        <v>22</v>
      </c>
      <c r="G101" s="18" t="s">
        <v>38</v>
      </c>
      <c r="H101" s="18" t="s">
        <v>24</v>
      </c>
      <c r="I101" s="18" t="s">
        <v>21</v>
      </c>
      <c r="J101" s="18" t="s">
        <v>58</v>
      </c>
      <c r="K101" s="18" t="s">
        <v>52</v>
      </c>
      <c r="L101" s="18" t="s">
        <v>88</v>
      </c>
      <c r="M101" s="18" t="s">
        <v>47</v>
      </c>
      <c r="N101" s="18" t="s">
        <v>28</v>
      </c>
      <c r="O101" s="18"/>
      <c r="P101" s="21"/>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c r="BF101" s="25"/>
      <c r="BG101" s="25"/>
      <c r="BH101" s="25"/>
    </row>
    <row r="102" spans="1:60" ht="36" hidden="1">
      <c r="A102" s="17">
        <v>98</v>
      </c>
      <c r="B102" s="17" t="s">
        <v>85</v>
      </c>
      <c r="C102" s="18" t="s">
        <v>209</v>
      </c>
      <c r="D102" s="18" t="s">
        <v>20</v>
      </c>
      <c r="E102" s="18" t="s">
        <v>21</v>
      </c>
      <c r="F102" s="18" t="s">
        <v>22</v>
      </c>
      <c r="G102" s="18" t="s">
        <v>38</v>
      </c>
      <c r="H102" s="18" t="s">
        <v>24</v>
      </c>
      <c r="I102" s="18" t="s">
        <v>21</v>
      </c>
      <c r="J102" s="18" t="s">
        <v>58</v>
      </c>
      <c r="K102" s="18" t="s">
        <v>52</v>
      </c>
      <c r="L102" s="18" t="s">
        <v>211</v>
      </c>
      <c r="M102" s="18" t="s">
        <v>20</v>
      </c>
      <c r="N102" s="18" t="s">
        <v>28</v>
      </c>
      <c r="O102" s="18" t="s">
        <v>212</v>
      </c>
      <c r="P102" s="21"/>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c r="BF102" s="25"/>
      <c r="BG102" s="25"/>
      <c r="BH102" s="25"/>
    </row>
    <row r="103" spans="1:60" ht="36" hidden="1">
      <c r="A103" s="17">
        <v>99</v>
      </c>
      <c r="B103" s="17" t="s">
        <v>85</v>
      </c>
      <c r="C103" s="18" t="s">
        <v>209</v>
      </c>
      <c r="D103" s="18" t="s">
        <v>20</v>
      </c>
      <c r="E103" s="18" t="s">
        <v>21</v>
      </c>
      <c r="F103" s="18" t="s">
        <v>22</v>
      </c>
      <c r="G103" s="18" t="s">
        <v>38</v>
      </c>
      <c r="H103" s="18" t="s">
        <v>24</v>
      </c>
      <c r="I103" s="18" t="s">
        <v>21</v>
      </c>
      <c r="J103" s="18" t="s">
        <v>58</v>
      </c>
      <c r="K103" s="18" t="s">
        <v>52</v>
      </c>
      <c r="L103" s="18" t="s">
        <v>213</v>
      </c>
      <c r="M103" s="18" t="s">
        <v>20</v>
      </c>
      <c r="N103" s="18" t="s">
        <v>28</v>
      </c>
      <c r="O103" s="18"/>
      <c r="P103" s="21"/>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row>
    <row r="104" spans="1:60" ht="33.75" hidden="1" customHeight="1">
      <c r="A104" s="17">
        <v>100</v>
      </c>
      <c r="B104" s="17" t="s">
        <v>85</v>
      </c>
      <c r="C104" s="18" t="s">
        <v>209</v>
      </c>
      <c r="D104" s="18" t="s">
        <v>20</v>
      </c>
      <c r="E104" s="18" t="s">
        <v>21</v>
      </c>
      <c r="F104" s="18" t="s">
        <v>22</v>
      </c>
      <c r="G104" s="18" t="s">
        <v>38</v>
      </c>
      <c r="H104" s="18" t="s">
        <v>24</v>
      </c>
      <c r="I104" s="18" t="s">
        <v>21</v>
      </c>
      <c r="J104" s="18" t="s">
        <v>58</v>
      </c>
      <c r="K104" s="18" t="s">
        <v>52</v>
      </c>
      <c r="L104" s="18" t="s">
        <v>214</v>
      </c>
      <c r="M104" s="18" t="s">
        <v>20</v>
      </c>
      <c r="N104" s="18" t="s">
        <v>42</v>
      </c>
      <c r="O104" s="18"/>
      <c r="P104" s="21"/>
      <c r="Q104" s="25"/>
      <c r="R104" s="25"/>
      <c r="S104" s="25"/>
      <c r="T104" s="25"/>
      <c r="U104" s="25"/>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5"/>
      <c r="BH104" s="25"/>
    </row>
    <row r="105" spans="1:60" ht="24" hidden="1">
      <c r="A105" s="17">
        <v>101</v>
      </c>
      <c r="B105" s="17" t="s">
        <v>103</v>
      </c>
      <c r="C105" s="18" t="s">
        <v>215</v>
      </c>
      <c r="D105" s="18" t="s">
        <v>47</v>
      </c>
      <c r="E105" s="18" t="s">
        <v>21</v>
      </c>
      <c r="F105" s="18" t="s">
        <v>22</v>
      </c>
      <c r="G105" s="18" t="s">
        <v>38</v>
      </c>
      <c r="H105" s="18" t="s">
        <v>39</v>
      </c>
      <c r="I105" s="18" t="s">
        <v>21</v>
      </c>
      <c r="J105" s="18" t="s">
        <v>25</v>
      </c>
      <c r="K105" s="18" t="s">
        <v>96</v>
      </c>
      <c r="L105" s="18" t="s">
        <v>194</v>
      </c>
      <c r="M105" s="18" t="s">
        <v>20</v>
      </c>
      <c r="N105" s="18" t="s">
        <v>42</v>
      </c>
      <c r="O105" s="18"/>
      <c r="P105" s="21"/>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row>
    <row r="106" spans="1:60" ht="24" hidden="1">
      <c r="A106" s="17">
        <v>102</v>
      </c>
      <c r="B106" s="17" t="s">
        <v>127</v>
      </c>
      <c r="C106" s="18" t="s">
        <v>216</v>
      </c>
      <c r="D106" s="18" t="s">
        <v>20</v>
      </c>
      <c r="E106" s="18" t="s">
        <v>21</v>
      </c>
      <c r="F106" s="18" t="s">
        <v>22</v>
      </c>
      <c r="G106" s="18" t="s">
        <v>23</v>
      </c>
      <c r="H106" s="18" t="s">
        <v>39</v>
      </c>
      <c r="I106" s="18" t="s">
        <v>21</v>
      </c>
      <c r="J106" s="18" t="s">
        <v>58</v>
      </c>
      <c r="K106" s="18" t="s">
        <v>129</v>
      </c>
      <c r="L106" s="23" t="s">
        <v>217</v>
      </c>
      <c r="M106" s="18" t="s">
        <v>47</v>
      </c>
      <c r="N106" s="18" t="s">
        <v>28</v>
      </c>
      <c r="O106" s="18"/>
      <c r="P106" s="21"/>
      <c r="Q106" s="25"/>
      <c r="R106" s="25"/>
      <c r="S106" s="25"/>
      <c r="T106" s="25"/>
      <c r="U106" s="25"/>
      <c r="V106" s="25"/>
      <c r="W106" s="25"/>
      <c r="X106" s="25"/>
      <c r="Y106" s="25"/>
      <c r="Z106" s="25"/>
      <c r="AA106" s="25"/>
      <c r="AB106" s="25"/>
      <c r="AC106" s="25"/>
      <c r="AD106" s="25"/>
      <c r="AE106" s="25"/>
      <c r="AF106" s="25"/>
      <c r="AG106" s="25"/>
      <c r="AH106" s="25"/>
      <c r="AI106" s="25"/>
      <c r="AJ106" s="25"/>
      <c r="AK106" s="25"/>
      <c r="AL106" s="25"/>
      <c r="AM106" s="25"/>
      <c r="AN106" s="25"/>
      <c r="AO106" s="25"/>
      <c r="AP106" s="25"/>
      <c r="AQ106" s="25"/>
      <c r="AR106" s="25"/>
      <c r="AS106" s="25"/>
      <c r="AT106" s="25"/>
      <c r="AU106" s="25"/>
      <c r="AV106" s="25"/>
      <c r="AW106" s="25"/>
      <c r="AX106" s="25"/>
      <c r="AY106" s="25"/>
      <c r="AZ106" s="25"/>
      <c r="BA106" s="25"/>
      <c r="BB106" s="25"/>
      <c r="BC106" s="25"/>
      <c r="BD106" s="25"/>
      <c r="BE106" s="25"/>
      <c r="BF106" s="25"/>
      <c r="BG106" s="25"/>
      <c r="BH106" s="25"/>
    </row>
    <row r="107" spans="1:60" ht="28.15" hidden="1" customHeight="1">
      <c r="A107" s="17">
        <v>103</v>
      </c>
      <c r="B107" s="17" t="s">
        <v>127</v>
      </c>
      <c r="C107" s="18" t="s">
        <v>216</v>
      </c>
      <c r="D107" s="18" t="s">
        <v>20</v>
      </c>
      <c r="E107" s="18" t="s">
        <v>21</v>
      </c>
      <c r="F107" s="18" t="s">
        <v>22</v>
      </c>
      <c r="G107" s="18" t="s">
        <v>23</v>
      </c>
      <c r="H107" s="18" t="s">
        <v>39</v>
      </c>
      <c r="I107" s="18" t="s">
        <v>21</v>
      </c>
      <c r="J107" s="18" t="s">
        <v>58</v>
      </c>
      <c r="K107" s="18" t="s">
        <v>129</v>
      </c>
      <c r="L107" s="18" t="s">
        <v>218</v>
      </c>
      <c r="M107" s="18" t="s">
        <v>47</v>
      </c>
      <c r="N107" s="18" t="s">
        <v>28</v>
      </c>
      <c r="O107" s="18"/>
      <c r="P107" s="21"/>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25"/>
      <c r="BG107" s="25"/>
      <c r="BH107" s="25"/>
    </row>
    <row r="108" spans="1:60" ht="36" hidden="1">
      <c r="A108" s="17">
        <v>104</v>
      </c>
      <c r="B108" s="17" t="s">
        <v>127</v>
      </c>
      <c r="C108" s="18" t="s">
        <v>129</v>
      </c>
      <c r="D108" s="18" t="s">
        <v>20</v>
      </c>
      <c r="E108" s="18" t="s">
        <v>21</v>
      </c>
      <c r="F108" s="18" t="s">
        <v>22</v>
      </c>
      <c r="G108" s="18" t="s">
        <v>23</v>
      </c>
      <c r="H108" s="18" t="s">
        <v>39</v>
      </c>
      <c r="I108" s="18" t="s">
        <v>21</v>
      </c>
      <c r="J108" s="18" t="s">
        <v>58</v>
      </c>
      <c r="K108" s="18" t="s">
        <v>129</v>
      </c>
      <c r="L108" s="18" t="s">
        <v>219</v>
      </c>
      <c r="M108" s="18" t="s">
        <v>47</v>
      </c>
      <c r="N108" s="18" t="s">
        <v>42</v>
      </c>
      <c r="O108" s="18"/>
      <c r="P108" s="21"/>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25"/>
      <c r="BG108" s="25"/>
      <c r="BH108" s="25"/>
    </row>
    <row r="109" spans="1:60" ht="36" hidden="1">
      <c r="A109" s="17">
        <v>105</v>
      </c>
      <c r="B109" s="17" t="s">
        <v>127</v>
      </c>
      <c r="C109" s="18" t="s">
        <v>129</v>
      </c>
      <c r="D109" s="18" t="s">
        <v>20</v>
      </c>
      <c r="E109" s="18" t="s">
        <v>21</v>
      </c>
      <c r="F109" s="18" t="s">
        <v>22</v>
      </c>
      <c r="G109" s="18" t="s">
        <v>23</v>
      </c>
      <c r="H109" s="18" t="s">
        <v>39</v>
      </c>
      <c r="I109" s="18" t="s">
        <v>21</v>
      </c>
      <c r="J109" s="18" t="s">
        <v>58</v>
      </c>
      <c r="K109" s="18" t="s">
        <v>129</v>
      </c>
      <c r="L109" s="23" t="s">
        <v>220</v>
      </c>
      <c r="M109" s="18" t="s">
        <v>47</v>
      </c>
      <c r="N109" s="18" t="s">
        <v>42</v>
      </c>
      <c r="O109" s="18"/>
      <c r="P109" s="21"/>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25"/>
      <c r="AS109" s="25"/>
      <c r="AT109" s="25"/>
      <c r="AU109" s="25"/>
      <c r="AV109" s="25"/>
      <c r="AW109" s="25"/>
      <c r="AX109" s="25"/>
      <c r="AY109" s="25"/>
      <c r="AZ109" s="25"/>
      <c r="BA109" s="25"/>
      <c r="BB109" s="25"/>
      <c r="BC109" s="25"/>
      <c r="BD109" s="25"/>
      <c r="BE109" s="25"/>
      <c r="BF109" s="25"/>
      <c r="BG109" s="25"/>
      <c r="BH109" s="25"/>
    </row>
    <row r="110" spans="1:60" ht="12.75">
      <c r="A110" s="29"/>
      <c r="B110" s="29"/>
      <c r="C110" s="29"/>
      <c r="D110" s="29"/>
      <c r="E110" s="29"/>
      <c r="F110" s="29"/>
      <c r="G110" s="29"/>
      <c r="H110" s="29"/>
      <c r="I110" s="29"/>
      <c r="J110" s="29"/>
      <c r="K110" s="30"/>
      <c r="L110" s="31"/>
      <c r="M110" s="29"/>
      <c r="N110" s="29"/>
      <c r="O110" s="29"/>
      <c r="P110" s="21"/>
      <c r="Q110" s="25"/>
      <c r="R110" s="2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c r="BF110" s="25"/>
      <c r="BG110" s="25"/>
      <c r="BH110" s="25"/>
    </row>
    <row r="111" spans="1:60">
      <c r="A111" s="29"/>
      <c r="B111" s="29"/>
      <c r="C111" s="29"/>
      <c r="D111" s="29"/>
      <c r="E111" s="29"/>
      <c r="F111" s="29"/>
      <c r="G111" s="29"/>
      <c r="H111" s="29"/>
      <c r="I111" s="29"/>
      <c r="J111" s="29"/>
      <c r="K111" s="29"/>
      <c r="L111" s="31"/>
      <c r="M111" s="29"/>
      <c r="N111" s="29"/>
      <c r="O111" s="29"/>
      <c r="P111" s="32"/>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c r="AY111" s="26"/>
      <c r="AZ111" s="26"/>
      <c r="BA111" s="26"/>
      <c r="BB111" s="26"/>
      <c r="BC111" s="26"/>
      <c r="BD111" s="26"/>
      <c r="BE111" s="26"/>
      <c r="BF111" s="26"/>
      <c r="BG111" s="26"/>
      <c r="BH111" s="26"/>
    </row>
    <row r="112" spans="1:60">
      <c r="A112" s="29"/>
      <c r="B112" s="29"/>
      <c r="C112" s="29"/>
      <c r="D112" s="29"/>
      <c r="E112" s="29"/>
      <c r="F112" s="29"/>
      <c r="G112" s="29"/>
      <c r="H112" s="29"/>
      <c r="I112" s="29"/>
      <c r="J112" s="29"/>
      <c r="K112" s="29"/>
      <c r="L112" s="31"/>
      <c r="M112" s="29"/>
      <c r="N112" s="29"/>
      <c r="O112" s="29"/>
      <c r="P112" s="32"/>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c r="AY112" s="26"/>
      <c r="AZ112" s="26"/>
      <c r="BA112" s="26"/>
      <c r="BB112" s="26"/>
      <c r="BC112" s="26"/>
      <c r="BD112" s="26"/>
      <c r="BE112" s="26"/>
      <c r="BF112" s="26"/>
      <c r="BG112" s="26"/>
      <c r="BH112" s="26"/>
    </row>
    <row r="113" spans="1:60">
      <c r="A113" s="29"/>
      <c r="B113" s="29"/>
      <c r="C113" s="29"/>
      <c r="D113" s="29"/>
      <c r="E113" s="29"/>
      <c r="F113" s="29"/>
      <c r="G113" s="29"/>
      <c r="H113" s="29"/>
      <c r="I113" s="29"/>
      <c r="J113" s="29"/>
      <c r="K113" s="29"/>
      <c r="L113" s="31"/>
      <c r="M113" s="29"/>
      <c r="N113" s="29"/>
      <c r="O113" s="29"/>
      <c r="P113" s="32"/>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c r="AY113" s="26"/>
      <c r="AZ113" s="26"/>
      <c r="BA113" s="26"/>
      <c r="BB113" s="26"/>
      <c r="BC113" s="26"/>
      <c r="BD113" s="26"/>
      <c r="BE113" s="26"/>
      <c r="BF113" s="26"/>
      <c r="BG113" s="26"/>
      <c r="BH113" s="26"/>
    </row>
    <row r="114" spans="1:60">
      <c r="A114" s="29"/>
      <c r="B114" s="29"/>
      <c r="C114" s="29"/>
      <c r="D114" s="29"/>
      <c r="E114" s="29"/>
      <c r="F114" s="29"/>
      <c r="G114" s="29"/>
      <c r="H114" s="29"/>
      <c r="I114" s="29"/>
      <c r="J114" s="29"/>
      <c r="K114" s="29"/>
      <c r="L114" s="31"/>
      <c r="M114" s="29"/>
      <c r="N114" s="29"/>
      <c r="O114" s="29"/>
      <c r="P114" s="32"/>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c r="AY114" s="26"/>
      <c r="AZ114" s="26"/>
      <c r="BA114" s="26"/>
      <c r="BB114" s="26"/>
      <c r="BC114" s="26"/>
      <c r="BD114" s="26"/>
      <c r="BE114" s="26"/>
      <c r="BF114" s="26"/>
      <c r="BG114" s="26"/>
      <c r="BH114" s="26"/>
    </row>
    <row r="115" spans="1:60">
      <c r="A115" s="29"/>
      <c r="B115" s="29"/>
      <c r="C115" s="29"/>
      <c r="D115" s="29"/>
      <c r="E115" s="29"/>
      <c r="F115" s="29"/>
      <c r="G115" s="29"/>
      <c r="H115" s="29"/>
      <c r="I115" s="29"/>
      <c r="J115" s="29"/>
      <c r="K115" s="29"/>
      <c r="L115" s="31"/>
      <c r="M115" s="29"/>
      <c r="N115" s="29"/>
      <c r="O115" s="29"/>
      <c r="P115" s="32"/>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c r="AY115" s="26"/>
      <c r="AZ115" s="26"/>
      <c r="BA115" s="26"/>
      <c r="BB115" s="26"/>
      <c r="BC115" s="26"/>
      <c r="BD115" s="26"/>
      <c r="BE115" s="26"/>
      <c r="BF115" s="26"/>
      <c r="BG115" s="26"/>
      <c r="BH115" s="26"/>
    </row>
    <row r="116" spans="1:60">
      <c r="A116" s="29"/>
      <c r="B116" s="29"/>
      <c r="C116" s="29"/>
      <c r="D116" s="29"/>
      <c r="E116" s="29"/>
      <c r="F116" s="29"/>
      <c r="G116" s="29"/>
      <c r="H116" s="29"/>
      <c r="I116" s="29"/>
      <c r="J116" s="29"/>
      <c r="K116" s="29"/>
      <c r="L116" s="31"/>
      <c r="M116" s="29"/>
      <c r="N116" s="29"/>
      <c r="O116" s="29"/>
      <c r="P116" s="32"/>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c r="AY116" s="26"/>
      <c r="AZ116" s="26"/>
      <c r="BA116" s="26"/>
      <c r="BB116" s="26"/>
      <c r="BC116" s="26"/>
      <c r="BD116" s="26"/>
      <c r="BE116" s="26"/>
      <c r="BF116" s="26"/>
      <c r="BG116" s="26"/>
      <c r="BH116" s="26"/>
    </row>
    <row r="117" spans="1:60">
      <c r="A117" s="29"/>
      <c r="B117" s="29"/>
      <c r="C117" s="29"/>
      <c r="D117" s="29"/>
      <c r="E117" s="29"/>
      <c r="F117" s="29"/>
      <c r="G117" s="29"/>
      <c r="H117" s="29"/>
      <c r="I117" s="29"/>
      <c r="J117" s="29"/>
      <c r="K117" s="29"/>
      <c r="L117" s="31"/>
      <c r="M117" s="29"/>
      <c r="N117" s="29"/>
      <c r="O117" s="29"/>
      <c r="P117" s="32"/>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c r="AY117" s="26"/>
      <c r="AZ117" s="26"/>
      <c r="BA117" s="26"/>
      <c r="BB117" s="26"/>
      <c r="BC117" s="26"/>
      <c r="BD117" s="26"/>
      <c r="BE117" s="26"/>
      <c r="BF117" s="26"/>
      <c r="BG117" s="26"/>
      <c r="BH117" s="26"/>
    </row>
    <row r="118" spans="1:60">
      <c r="A118" s="29"/>
      <c r="B118" s="29"/>
      <c r="C118" s="29"/>
      <c r="D118" s="29"/>
      <c r="E118" s="29"/>
      <c r="F118" s="29"/>
      <c r="G118" s="29"/>
      <c r="H118" s="29"/>
      <c r="I118" s="29"/>
      <c r="J118" s="29"/>
      <c r="K118" s="29"/>
      <c r="L118" s="31"/>
      <c r="M118" s="29"/>
      <c r="N118" s="29"/>
      <c r="O118" s="29"/>
      <c r="P118" s="32"/>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c r="AY118" s="26"/>
      <c r="AZ118" s="26"/>
      <c r="BA118" s="26"/>
      <c r="BB118" s="26"/>
      <c r="BC118" s="26"/>
      <c r="BD118" s="26"/>
      <c r="BE118" s="26"/>
      <c r="BF118" s="26"/>
      <c r="BG118" s="26"/>
      <c r="BH118" s="26"/>
    </row>
    <row r="119" spans="1:60">
      <c r="A119" s="29"/>
      <c r="B119" s="29"/>
      <c r="C119" s="29"/>
      <c r="D119" s="29"/>
      <c r="E119" s="29"/>
      <c r="F119" s="29"/>
      <c r="G119" s="29"/>
      <c r="H119" s="29"/>
      <c r="I119" s="29"/>
      <c r="J119" s="29"/>
      <c r="K119" s="29"/>
      <c r="L119" s="31"/>
      <c r="M119" s="29"/>
      <c r="N119" s="29"/>
      <c r="O119" s="29"/>
      <c r="P119" s="32"/>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c r="AY119" s="26"/>
      <c r="AZ119" s="26"/>
      <c r="BA119" s="26"/>
      <c r="BB119" s="26"/>
      <c r="BC119" s="26"/>
      <c r="BD119" s="26"/>
      <c r="BE119" s="26"/>
      <c r="BF119" s="26"/>
      <c r="BG119" s="26"/>
      <c r="BH119" s="26"/>
    </row>
    <row r="120" spans="1:60">
      <c r="A120" s="29"/>
      <c r="B120" s="29"/>
      <c r="C120" s="29"/>
      <c r="D120" s="29"/>
      <c r="E120" s="29"/>
      <c r="F120" s="29"/>
      <c r="G120" s="29"/>
      <c r="H120" s="29"/>
      <c r="I120" s="29"/>
      <c r="J120" s="29"/>
      <c r="K120" s="29"/>
      <c r="L120" s="31"/>
      <c r="M120" s="29"/>
      <c r="N120" s="29"/>
      <c r="O120" s="29"/>
      <c r="P120" s="32"/>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c r="AY120" s="26"/>
      <c r="AZ120" s="26"/>
      <c r="BA120" s="26"/>
      <c r="BB120" s="26"/>
      <c r="BC120" s="26"/>
      <c r="BD120" s="26"/>
      <c r="BE120" s="26"/>
      <c r="BF120" s="26"/>
      <c r="BG120" s="26"/>
      <c r="BH120" s="26"/>
    </row>
    <row r="121" spans="1:60">
      <c r="A121" s="29"/>
      <c r="B121" s="29"/>
      <c r="C121" s="29"/>
      <c r="D121" s="29"/>
      <c r="E121" s="29"/>
      <c r="F121" s="29"/>
      <c r="G121" s="29"/>
      <c r="H121" s="29"/>
      <c r="I121" s="29"/>
      <c r="J121" s="29"/>
      <c r="K121" s="29"/>
      <c r="L121" s="31"/>
      <c r="M121" s="29"/>
      <c r="N121" s="29"/>
      <c r="O121" s="29"/>
      <c r="P121" s="32"/>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c r="AY121" s="26"/>
      <c r="AZ121" s="26"/>
      <c r="BA121" s="26"/>
      <c r="BB121" s="26"/>
      <c r="BC121" s="26"/>
      <c r="BD121" s="26"/>
      <c r="BE121" s="26"/>
      <c r="BF121" s="26"/>
      <c r="BG121" s="26"/>
      <c r="BH121" s="26"/>
    </row>
    <row r="122" spans="1:60">
      <c r="A122" s="29"/>
      <c r="B122" s="29"/>
      <c r="C122" s="29"/>
      <c r="D122" s="29"/>
      <c r="E122" s="29"/>
      <c r="F122" s="29"/>
      <c r="G122" s="29"/>
      <c r="H122" s="29"/>
      <c r="I122" s="29"/>
      <c r="J122" s="29"/>
      <c r="K122" s="29"/>
      <c r="L122" s="31"/>
      <c r="M122" s="29"/>
      <c r="N122" s="29"/>
      <c r="O122" s="29"/>
      <c r="P122" s="32"/>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c r="AY122" s="26"/>
      <c r="AZ122" s="26"/>
      <c r="BA122" s="26"/>
      <c r="BB122" s="26"/>
      <c r="BC122" s="26"/>
      <c r="BD122" s="26"/>
      <c r="BE122" s="26"/>
      <c r="BF122" s="26"/>
      <c r="BG122" s="26"/>
      <c r="BH122" s="26"/>
    </row>
    <row r="123" spans="1:60">
      <c r="A123" s="29"/>
      <c r="B123" s="29"/>
      <c r="C123" s="29"/>
      <c r="D123" s="29"/>
      <c r="E123" s="29"/>
      <c r="F123" s="29"/>
      <c r="G123" s="29"/>
      <c r="H123" s="29"/>
      <c r="I123" s="29"/>
      <c r="J123" s="29"/>
      <c r="K123" s="29"/>
      <c r="L123" s="31"/>
      <c r="M123" s="29"/>
      <c r="N123" s="29"/>
      <c r="O123" s="29"/>
      <c r="P123" s="32"/>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c r="AY123" s="26"/>
      <c r="AZ123" s="26"/>
      <c r="BA123" s="26"/>
      <c r="BB123" s="26"/>
      <c r="BC123" s="26"/>
      <c r="BD123" s="26"/>
      <c r="BE123" s="26"/>
      <c r="BF123" s="26"/>
      <c r="BG123" s="26"/>
      <c r="BH123" s="26"/>
    </row>
    <row r="124" spans="1:60">
      <c r="A124" s="29"/>
      <c r="B124" s="29"/>
      <c r="C124" s="29"/>
      <c r="D124" s="29"/>
      <c r="E124" s="29"/>
      <c r="F124" s="29"/>
      <c r="G124" s="29"/>
      <c r="H124" s="29"/>
      <c r="I124" s="29"/>
      <c r="J124" s="29"/>
      <c r="K124" s="29"/>
      <c r="L124" s="31"/>
      <c r="M124" s="29"/>
      <c r="N124" s="29"/>
      <c r="O124" s="29"/>
      <c r="P124" s="32"/>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c r="AY124" s="26"/>
      <c r="AZ124" s="26"/>
      <c r="BA124" s="26"/>
      <c r="BB124" s="26"/>
      <c r="BC124" s="26"/>
      <c r="BD124" s="26"/>
      <c r="BE124" s="26"/>
      <c r="BF124" s="26"/>
      <c r="BG124" s="26"/>
      <c r="BH124" s="26"/>
    </row>
    <row r="125" spans="1:60">
      <c r="A125" s="29"/>
      <c r="B125" s="29"/>
      <c r="C125" s="29"/>
      <c r="D125" s="29"/>
      <c r="E125" s="29"/>
      <c r="F125" s="29"/>
      <c r="G125" s="29"/>
      <c r="H125" s="29"/>
      <c r="I125" s="29"/>
      <c r="J125" s="29"/>
      <c r="K125" s="29"/>
      <c r="L125" s="31"/>
      <c r="M125" s="29"/>
      <c r="N125" s="29"/>
      <c r="O125" s="29"/>
      <c r="P125" s="32"/>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c r="AY125" s="26"/>
      <c r="AZ125" s="26"/>
      <c r="BA125" s="26"/>
      <c r="BB125" s="26"/>
      <c r="BC125" s="26"/>
      <c r="BD125" s="26"/>
      <c r="BE125" s="26"/>
      <c r="BF125" s="26"/>
      <c r="BG125" s="26"/>
      <c r="BH125" s="26"/>
    </row>
    <row r="126" spans="1:60">
      <c r="A126" s="29"/>
      <c r="B126" s="29"/>
      <c r="C126" s="29"/>
      <c r="D126" s="29"/>
      <c r="E126" s="29"/>
      <c r="F126" s="29"/>
      <c r="G126" s="29"/>
      <c r="H126" s="29"/>
      <c r="I126" s="29"/>
      <c r="J126" s="29"/>
      <c r="K126" s="29"/>
      <c r="L126" s="31"/>
      <c r="M126" s="29"/>
      <c r="N126" s="29"/>
      <c r="O126" s="29"/>
      <c r="P126" s="32"/>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c r="AY126" s="26"/>
      <c r="AZ126" s="26"/>
      <c r="BA126" s="26"/>
      <c r="BB126" s="26"/>
      <c r="BC126" s="26"/>
      <c r="BD126" s="26"/>
      <c r="BE126" s="26"/>
      <c r="BF126" s="26"/>
      <c r="BG126" s="26"/>
      <c r="BH126" s="26"/>
    </row>
    <row r="127" spans="1:60">
      <c r="A127" s="29"/>
      <c r="B127" s="29"/>
      <c r="C127" s="29"/>
      <c r="D127" s="29"/>
      <c r="E127" s="29"/>
      <c r="F127" s="29"/>
      <c r="G127" s="29"/>
      <c r="H127" s="29"/>
      <c r="I127" s="29"/>
      <c r="J127" s="29"/>
      <c r="K127" s="29"/>
      <c r="L127" s="31"/>
      <c r="M127" s="29"/>
      <c r="N127" s="29"/>
      <c r="O127" s="29"/>
      <c r="P127" s="32"/>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c r="AY127" s="26"/>
      <c r="AZ127" s="26"/>
      <c r="BA127" s="26"/>
      <c r="BB127" s="26"/>
      <c r="BC127" s="26"/>
      <c r="BD127" s="26"/>
      <c r="BE127" s="26"/>
      <c r="BF127" s="26"/>
      <c r="BG127" s="26"/>
      <c r="BH127" s="26"/>
    </row>
    <row r="128" spans="1:60">
      <c r="A128" s="29"/>
      <c r="B128" s="29"/>
      <c r="C128" s="29"/>
      <c r="D128" s="29"/>
      <c r="E128" s="29"/>
      <c r="F128" s="29"/>
      <c r="G128" s="29"/>
      <c r="H128" s="29"/>
      <c r="I128" s="29"/>
      <c r="J128" s="29"/>
      <c r="K128" s="29"/>
      <c r="L128" s="31"/>
      <c r="M128" s="29"/>
      <c r="N128" s="29"/>
      <c r="O128" s="29"/>
      <c r="P128" s="32"/>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c r="AY128" s="26"/>
      <c r="AZ128" s="26"/>
      <c r="BA128" s="26"/>
      <c r="BB128" s="26"/>
      <c r="BC128" s="26"/>
      <c r="BD128" s="26"/>
      <c r="BE128" s="26"/>
      <c r="BF128" s="26"/>
      <c r="BG128" s="26"/>
      <c r="BH128" s="26"/>
    </row>
    <row r="129" spans="1:60">
      <c r="A129" s="29"/>
      <c r="B129" s="29"/>
      <c r="C129" s="29"/>
      <c r="D129" s="29"/>
      <c r="E129" s="29"/>
      <c r="F129" s="29"/>
      <c r="G129" s="29"/>
      <c r="H129" s="29"/>
      <c r="I129" s="29"/>
      <c r="J129" s="29"/>
      <c r="K129" s="29"/>
      <c r="L129" s="31"/>
      <c r="M129" s="29"/>
      <c r="N129" s="29"/>
      <c r="O129" s="29"/>
      <c r="P129" s="32"/>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c r="AY129" s="26"/>
      <c r="AZ129" s="26"/>
      <c r="BA129" s="26"/>
      <c r="BB129" s="26"/>
      <c r="BC129" s="26"/>
      <c r="BD129" s="26"/>
      <c r="BE129" s="26"/>
      <c r="BF129" s="26"/>
      <c r="BG129" s="26"/>
      <c r="BH129" s="26"/>
    </row>
    <row r="130" spans="1:60">
      <c r="A130" s="29"/>
      <c r="B130" s="29"/>
      <c r="C130" s="29"/>
      <c r="D130" s="29"/>
      <c r="E130" s="29"/>
      <c r="F130" s="29"/>
      <c r="G130" s="29"/>
      <c r="H130" s="29"/>
      <c r="I130" s="29"/>
      <c r="J130" s="29"/>
      <c r="K130" s="29"/>
      <c r="L130" s="31"/>
      <c r="M130" s="29"/>
      <c r="N130" s="29"/>
      <c r="O130" s="29"/>
      <c r="P130" s="32"/>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c r="AY130" s="26"/>
      <c r="AZ130" s="26"/>
      <c r="BA130" s="26"/>
      <c r="BB130" s="26"/>
      <c r="BC130" s="26"/>
      <c r="BD130" s="26"/>
      <c r="BE130" s="26"/>
      <c r="BF130" s="26"/>
      <c r="BG130" s="26"/>
      <c r="BH130" s="26"/>
    </row>
    <row r="131" spans="1:60">
      <c r="A131" s="29"/>
      <c r="B131" s="29"/>
      <c r="C131" s="29"/>
      <c r="D131" s="29"/>
      <c r="E131" s="29"/>
      <c r="F131" s="29"/>
      <c r="G131" s="29"/>
      <c r="H131" s="29"/>
      <c r="I131" s="29"/>
      <c r="J131" s="29"/>
      <c r="K131" s="29"/>
      <c r="L131" s="31"/>
      <c r="M131" s="29"/>
      <c r="N131" s="29"/>
      <c r="O131" s="29"/>
      <c r="P131" s="32"/>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c r="AY131" s="26"/>
      <c r="AZ131" s="26"/>
      <c r="BA131" s="26"/>
      <c r="BB131" s="26"/>
      <c r="BC131" s="26"/>
      <c r="BD131" s="26"/>
      <c r="BE131" s="26"/>
      <c r="BF131" s="26"/>
      <c r="BG131" s="26"/>
      <c r="BH131" s="26"/>
    </row>
    <row r="132" spans="1:60">
      <c r="A132" s="29"/>
      <c r="B132" s="29"/>
      <c r="C132" s="29"/>
      <c r="D132" s="29"/>
      <c r="E132" s="29"/>
      <c r="F132" s="29"/>
      <c r="G132" s="29"/>
      <c r="H132" s="29"/>
      <c r="I132" s="29"/>
      <c r="J132" s="29"/>
      <c r="K132" s="29"/>
      <c r="L132" s="31"/>
      <c r="M132" s="29"/>
      <c r="N132" s="29"/>
      <c r="O132" s="29"/>
      <c r="P132" s="32"/>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c r="AY132" s="26"/>
      <c r="AZ132" s="26"/>
      <c r="BA132" s="26"/>
      <c r="BB132" s="26"/>
      <c r="BC132" s="26"/>
      <c r="BD132" s="26"/>
      <c r="BE132" s="26"/>
      <c r="BF132" s="26"/>
      <c r="BG132" s="26"/>
      <c r="BH132" s="26"/>
    </row>
    <row r="133" spans="1:60">
      <c r="A133" s="29"/>
      <c r="B133" s="29"/>
      <c r="C133" s="29"/>
      <c r="D133" s="29"/>
      <c r="E133" s="29"/>
      <c r="F133" s="29"/>
      <c r="G133" s="29"/>
      <c r="H133" s="29"/>
      <c r="I133" s="29"/>
      <c r="J133" s="29"/>
      <c r="K133" s="29"/>
      <c r="L133" s="31"/>
      <c r="M133" s="29"/>
      <c r="N133" s="29"/>
      <c r="O133" s="29"/>
      <c r="P133" s="32"/>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c r="AY133" s="26"/>
      <c r="AZ133" s="26"/>
      <c r="BA133" s="26"/>
      <c r="BB133" s="26"/>
      <c r="BC133" s="26"/>
      <c r="BD133" s="26"/>
      <c r="BE133" s="26"/>
      <c r="BF133" s="26"/>
      <c r="BG133" s="26"/>
      <c r="BH133" s="26"/>
    </row>
    <row r="134" spans="1:60">
      <c r="A134" s="29"/>
      <c r="B134" s="29"/>
      <c r="C134" s="29"/>
      <c r="D134" s="29"/>
      <c r="E134" s="29"/>
      <c r="F134" s="29"/>
      <c r="G134" s="29"/>
      <c r="H134" s="29"/>
      <c r="I134" s="29"/>
      <c r="J134" s="29"/>
      <c r="K134" s="29"/>
      <c r="L134" s="31"/>
      <c r="M134" s="29"/>
      <c r="N134" s="29"/>
      <c r="O134" s="29"/>
      <c r="P134" s="32"/>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c r="AY134" s="26"/>
      <c r="AZ134" s="26"/>
      <c r="BA134" s="26"/>
      <c r="BB134" s="26"/>
      <c r="BC134" s="26"/>
      <c r="BD134" s="26"/>
      <c r="BE134" s="26"/>
      <c r="BF134" s="26"/>
      <c r="BG134" s="26"/>
      <c r="BH134" s="26"/>
    </row>
    <row r="135" spans="1:60">
      <c r="A135" s="29"/>
      <c r="B135" s="29"/>
      <c r="C135" s="29"/>
      <c r="D135" s="29"/>
      <c r="E135" s="29"/>
      <c r="F135" s="29"/>
      <c r="G135" s="29"/>
      <c r="H135" s="29"/>
      <c r="I135" s="29"/>
      <c r="J135" s="29"/>
      <c r="K135" s="29"/>
      <c r="L135" s="31"/>
      <c r="M135" s="29"/>
      <c r="N135" s="29"/>
      <c r="O135" s="29"/>
      <c r="P135" s="32"/>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c r="AY135" s="26"/>
      <c r="AZ135" s="26"/>
      <c r="BA135" s="26"/>
      <c r="BB135" s="26"/>
      <c r="BC135" s="26"/>
      <c r="BD135" s="26"/>
      <c r="BE135" s="26"/>
      <c r="BF135" s="26"/>
      <c r="BG135" s="26"/>
      <c r="BH135" s="26"/>
    </row>
    <row r="136" spans="1:60">
      <c r="A136" s="29"/>
      <c r="B136" s="29"/>
      <c r="C136" s="29"/>
      <c r="D136" s="29"/>
      <c r="E136" s="29"/>
      <c r="F136" s="29"/>
      <c r="G136" s="29"/>
      <c r="H136" s="29"/>
      <c r="I136" s="29"/>
      <c r="J136" s="29"/>
      <c r="K136" s="29"/>
      <c r="L136" s="31"/>
      <c r="M136" s="29"/>
      <c r="N136" s="29"/>
      <c r="O136" s="29"/>
      <c r="P136" s="32"/>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c r="AY136" s="26"/>
      <c r="AZ136" s="26"/>
      <c r="BA136" s="26"/>
      <c r="BB136" s="26"/>
      <c r="BC136" s="26"/>
      <c r="BD136" s="26"/>
      <c r="BE136" s="26"/>
      <c r="BF136" s="26"/>
      <c r="BG136" s="26"/>
      <c r="BH136" s="26"/>
    </row>
    <row r="137" spans="1:60">
      <c r="A137" s="29"/>
      <c r="B137" s="29"/>
      <c r="C137" s="29"/>
      <c r="D137" s="29"/>
      <c r="E137" s="29"/>
      <c r="F137" s="29"/>
      <c r="G137" s="29"/>
      <c r="H137" s="29"/>
      <c r="I137" s="29"/>
      <c r="J137" s="29"/>
      <c r="K137" s="29"/>
      <c r="L137" s="31"/>
      <c r="M137" s="29"/>
      <c r="N137" s="29"/>
      <c r="O137" s="29"/>
      <c r="P137" s="32"/>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c r="AY137" s="26"/>
      <c r="AZ137" s="26"/>
      <c r="BA137" s="26"/>
      <c r="BB137" s="26"/>
      <c r="BC137" s="26"/>
      <c r="BD137" s="26"/>
      <c r="BE137" s="26"/>
      <c r="BF137" s="26"/>
      <c r="BG137" s="26"/>
      <c r="BH137" s="26"/>
    </row>
    <row r="138" spans="1:60">
      <c r="A138" s="29"/>
      <c r="B138" s="29"/>
      <c r="C138" s="29"/>
      <c r="D138" s="29"/>
      <c r="E138" s="29"/>
      <c r="F138" s="29"/>
      <c r="G138" s="29"/>
      <c r="H138" s="29"/>
      <c r="I138" s="29"/>
      <c r="J138" s="29"/>
      <c r="K138" s="29"/>
      <c r="L138" s="31"/>
      <c r="M138" s="29"/>
      <c r="N138" s="29"/>
      <c r="O138" s="29"/>
      <c r="P138" s="32"/>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c r="AY138" s="26"/>
      <c r="AZ138" s="26"/>
      <c r="BA138" s="26"/>
      <c r="BB138" s="26"/>
      <c r="BC138" s="26"/>
      <c r="BD138" s="26"/>
      <c r="BE138" s="26"/>
      <c r="BF138" s="26"/>
      <c r="BG138" s="26"/>
      <c r="BH138" s="26"/>
    </row>
    <row r="139" spans="1:60">
      <c r="A139" s="29"/>
      <c r="B139" s="29"/>
      <c r="C139" s="29"/>
      <c r="D139" s="29"/>
      <c r="E139" s="29"/>
      <c r="F139" s="29"/>
      <c r="G139" s="29"/>
      <c r="H139" s="29"/>
      <c r="I139" s="29"/>
      <c r="J139" s="29"/>
      <c r="K139" s="29"/>
      <c r="L139" s="31"/>
      <c r="M139" s="29"/>
      <c r="N139" s="29"/>
      <c r="O139" s="29"/>
      <c r="P139" s="32"/>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c r="AY139" s="26"/>
      <c r="AZ139" s="26"/>
      <c r="BA139" s="26"/>
      <c r="BB139" s="26"/>
      <c r="BC139" s="26"/>
      <c r="BD139" s="26"/>
      <c r="BE139" s="26"/>
      <c r="BF139" s="26"/>
      <c r="BG139" s="26"/>
      <c r="BH139" s="26"/>
    </row>
    <row r="140" spans="1:60">
      <c r="A140" s="29"/>
      <c r="B140" s="29"/>
      <c r="C140" s="29"/>
      <c r="D140" s="29"/>
      <c r="E140" s="29"/>
      <c r="F140" s="29"/>
      <c r="G140" s="29"/>
      <c r="H140" s="29"/>
      <c r="I140" s="29"/>
      <c r="J140" s="29"/>
      <c r="K140" s="29"/>
      <c r="L140" s="31"/>
      <c r="M140" s="29"/>
      <c r="N140" s="29"/>
      <c r="O140" s="29"/>
      <c r="P140" s="32"/>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c r="AY140" s="26"/>
      <c r="AZ140" s="26"/>
      <c r="BA140" s="26"/>
      <c r="BB140" s="26"/>
      <c r="BC140" s="26"/>
      <c r="BD140" s="26"/>
      <c r="BE140" s="26"/>
      <c r="BF140" s="26"/>
      <c r="BG140" s="26"/>
      <c r="BH140" s="26"/>
    </row>
    <row r="141" spans="1:60">
      <c r="A141" s="29"/>
      <c r="B141" s="29"/>
      <c r="C141" s="29"/>
      <c r="D141" s="29"/>
      <c r="E141" s="29"/>
      <c r="F141" s="29"/>
      <c r="G141" s="29"/>
      <c r="H141" s="29"/>
      <c r="I141" s="29"/>
      <c r="J141" s="29"/>
      <c r="K141" s="29"/>
      <c r="L141" s="31"/>
      <c r="M141" s="29"/>
      <c r="N141" s="29"/>
      <c r="O141" s="29"/>
      <c r="P141" s="32"/>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c r="AY141" s="26"/>
      <c r="AZ141" s="26"/>
      <c r="BA141" s="26"/>
      <c r="BB141" s="26"/>
      <c r="BC141" s="26"/>
      <c r="BD141" s="26"/>
      <c r="BE141" s="26"/>
      <c r="BF141" s="26"/>
      <c r="BG141" s="26"/>
      <c r="BH141" s="26"/>
    </row>
    <row r="142" spans="1:60">
      <c r="A142" s="29"/>
      <c r="B142" s="29"/>
      <c r="C142" s="29"/>
      <c r="D142" s="29"/>
      <c r="E142" s="29"/>
      <c r="F142" s="29"/>
      <c r="G142" s="29"/>
      <c r="H142" s="29"/>
      <c r="I142" s="29"/>
      <c r="J142" s="29"/>
      <c r="K142" s="29"/>
      <c r="L142" s="31"/>
      <c r="M142" s="29"/>
      <c r="N142" s="29"/>
      <c r="O142" s="29"/>
      <c r="P142" s="32"/>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c r="AY142" s="26"/>
      <c r="AZ142" s="26"/>
      <c r="BA142" s="26"/>
      <c r="BB142" s="26"/>
      <c r="BC142" s="26"/>
      <c r="BD142" s="26"/>
      <c r="BE142" s="26"/>
      <c r="BF142" s="26"/>
      <c r="BG142" s="26"/>
      <c r="BH142" s="26"/>
    </row>
    <row r="143" spans="1:60">
      <c r="A143" s="29"/>
      <c r="B143" s="29"/>
      <c r="C143" s="29"/>
      <c r="D143" s="29"/>
      <c r="E143" s="29"/>
      <c r="F143" s="29"/>
      <c r="G143" s="29"/>
      <c r="H143" s="29"/>
      <c r="I143" s="29"/>
      <c r="J143" s="29"/>
      <c r="K143" s="29"/>
      <c r="L143" s="31"/>
      <c r="M143" s="29"/>
      <c r="N143" s="29"/>
      <c r="O143" s="29"/>
      <c r="P143" s="32"/>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c r="AY143" s="26"/>
      <c r="AZ143" s="26"/>
      <c r="BA143" s="26"/>
      <c r="BB143" s="26"/>
      <c r="BC143" s="26"/>
      <c r="BD143" s="26"/>
      <c r="BE143" s="26"/>
      <c r="BF143" s="26"/>
      <c r="BG143" s="26"/>
      <c r="BH143" s="26"/>
    </row>
    <row r="144" spans="1:60">
      <c r="A144" s="29"/>
      <c r="B144" s="29"/>
      <c r="C144" s="29"/>
      <c r="D144" s="29"/>
      <c r="E144" s="29"/>
      <c r="F144" s="29"/>
      <c r="G144" s="29"/>
      <c r="H144" s="29"/>
      <c r="I144" s="29"/>
      <c r="J144" s="29"/>
      <c r="K144" s="29"/>
      <c r="L144" s="31"/>
      <c r="M144" s="29"/>
      <c r="N144" s="29"/>
      <c r="O144" s="29"/>
      <c r="P144" s="32"/>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c r="AY144" s="26"/>
      <c r="AZ144" s="26"/>
      <c r="BA144" s="26"/>
      <c r="BB144" s="26"/>
      <c r="BC144" s="26"/>
      <c r="BD144" s="26"/>
      <c r="BE144" s="26"/>
      <c r="BF144" s="26"/>
      <c r="BG144" s="26"/>
      <c r="BH144" s="26"/>
    </row>
    <row r="145" spans="1:60">
      <c r="A145" s="29"/>
      <c r="B145" s="29"/>
      <c r="C145" s="29"/>
      <c r="D145" s="29"/>
      <c r="E145" s="29"/>
      <c r="F145" s="29"/>
      <c r="G145" s="29"/>
      <c r="H145" s="29"/>
      <c r="I145" s="29"/>
      <c r="J145" s="29"/>
      <c r="K145" s="29"/>
      <c r="L145" s="31"/>
      <c r="M145" s="29"/>
      <c r="N145" s="29"/>
      <c r="O145" s="29"/>
      <c r="P145" s="32"/>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c r="AY145" s="26"/>
      <c r="AZ145" s="26"/>
      <c r="BA145" s="26"/>
      <c r="BB145" s="26"/>
      <c r="BC145" s="26"/>
      <c r="BD145" s="26"/>
      <c r="BE145" s="26"/>
      <c r="BF145" s="26"/>
      <c r="BG145" s="26"/>
      <c r="BH145" s="26"/>
    </row>
    <row r="146" spans="1:60">
      <c r="A146" s="29"/>
      <c r="B146" s="29"/>
      <c r="C146" s="29"/>
      <c r="D146" s="29"/>
      <c r="E146" s="29"/>
      <c r="F146" s="29"/>
      <c r="G146" s="29"/>
      <c r="H146" s="29"/>
      <c r="I146" s="29"/>
      <c r="J146" s="29"/>
      <c r="K146" s="29"/>
      <c r="L146" s="31"/>
      <c r="M146" s="29"/>
      <c r="N146" s="29"/>
      <c r="O146" s="29"/>
      <c r="P146" s="32"/>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row>
    <row r="147" spans="1:60">
      <c r="A147" s="29"/>
      <c r="B147" s="29"/>
      <c r="C147" s="29"/>
      <c r="D147" s="29"/>
      <c r="E147" s="29"/>
      <c r="F147" s="29"/>
      <c r="G147" s="29"/>
      <c r="H147" s="29"/>
      <c r="I147" s="29"/>
      <c r="J147" s="29"/>
      <c r="K147" s="29"/>
      <c r="L147" s="31"/>
      <c r="M147" s="29"/>
      <c r="N147" s="29"/>
      <c r="O147" s="29"/>
      <c r="P147" s="32"/>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row>
    <row r="148" spans="1:60">
      <c r="A148" s="29"/>
      <c r="B148" s="29"/>
      <c r="C148" s="29"/>
      <c r="D148" s="29"/>
      <c r="E148" s="29"/>
      <c r="F148" s="29"/>
      <c r="G148" s="29"/>
      <c r="H148" s="29"/>
      <c r="I148" s="29"/>
      <c r="J148" s="29"/>
      <c r="K148" s="29"/>
      <c r="L148" s="31"/>
      <c r="M148" s="29"/>
      <c r="N148" s="29"/>
      <c r="O148" s="29"/>
      <c r="P148" s="32"/>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row>
    <row r="149" spans="1:60">
      <c r="A149" s="29"/>
      <c r="B149" s="29"/>
      <c r="C149" s="29"/>
      <c r="D149" s="29"/>
      <c r="E149" s="29"/>
      <c r="F149" s="29"/>
      <c r="G149" s="29"/>
      <c r="H149" s="29"/>
      <c r="I149" s="29"/>
      <c r="J149" s="29"/>
      <c r="K149" s="29"/>
      <c r="L149" s="31"/>
      <c r="M149" s="29"/>
      <c r="N149" s="29"/>
      <c r="O149" s="29"/>
      <c r="P149" s="32"/>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row>
    <row r="150" spans="1:60">
      <c r="A150" s="29"/>
      <c r="B150" s="29"/>
      <c r="C150" s="29"/>
      <c r="D150" s="29"/>
      <c r="E150" s="29"/>
      <c r="F150" s="29"/>
      <c r="G150" s="29"/>
      <c r="H150" s="29"/>
      <c r="I150" s="29"/>
      <c r="J150" s="29"/>
      <c r="K150" s="29"/>
      <c r="L150" s="31"/>
      <c r="M150" s="29"/>
      <c r="N150" s="29"/>
      <c r="O150" s="29"/>
      <c r="P150" s="32"/>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c r="AY150" s="26"/>
      <c r="AZ150" s="26"/>
      <c r="BA150" s="26"/>
      <c r="BB150" s="26"/>
      <c r="BC150" s="26"/>
      <c r="BD150" s="26"/>
      <c r="BE150" s="26"/>
      <c r="BF150" s="26"/>
      <c r="BG150" s="26"/>
      <c r="BH150" s="26"/>
    </row>
    <row r="151" spans="1:60">
      <c r="A151" s="29"/>
      <c r="B151" s="29"/>
      <c r="C151" s="29"/>
      <c r="D151" s="29"/>
      <c r="E151" s="29"/>
      <c r="F151" s="29"/>
      <c r="G151" s="29"/>
      <c r="H151" s="29"/>
      <c r="I151" s="29"/>
      <c r="J151" s="29"/>
      <c r="K151" s="29"/>
      <c r="L151" s="31"/>
      <c r="M151" s="29"/>
      <c r="N151" s="29"/>
      <c r="O151" s="29"/>
      <c r="P151" s="32"/>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c r="AY151" s="26"/>
      <c r="AZ151" s="26"/>
      <c r="BA151" s="26"/>
      <c r="BB151" s="26"/>
      <c r="BC151" s="26"/>
      <c r="BD151" s="26"/>
      <c r="BE151" s="26"/>
      <c r="BF151" s="26"/>
      <c r="BG151" s="26"/>
      <c r="BH151" s="26"/>
    </row>
    <row r="152" spans="1:60">
      <c r="A152" s="29"/>
      <c r="B152" s="29"/>
      <c r="C152" s="29"/>
      <c r="D152" s="29"/>
      <c r="E152" s="29"/>
      <c r="F152" s="29"/>
      <c r="G152" s="29"/>
      <c r="H152" s="29"/>
      <c r="I152" s="29"/>
      <c r="J152" s="29"/>
      <c r="K152" s="29"/>
      <c r="L152" s="31"/>
      <c r="M152" s="29"/>
      <c r="N152" s="29"/>
      <c r="O152" s="29"/>
      <c r="P152" s="32"/>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c r="AY152" s="26"/>
      <c r="AZ152" s="26"/>
      <c r="BA152" s="26"/>
      <c r="BB152" s="26"/>
      <c r="BC152" s="26"/>
      <c r="BD152" s="26"/>
      <c r="BE152" s="26"/>
      <c r="BF152" s="26"/>
      <c r="BG152" s="26"/>
      <c r="BH152" s="26"/>
    </row>
    <row r="153" spans="1:60">
      <c r="A153" s="29"/>
      <c r="B153" s="29"/>
      <c r="C153" s="29"/>
      <c r="D153" s="29"/>
      <c r="E153" s="29"/>
      <c r="F153" s="29"/>
      <c r="G153" s="29"/>
      <c r="H153" s="29"/>
      <c r="I153" s="29"/>
      <c r="J153" s="29"/>
      <c r="K153" s="29"/>
      <c r="L153" s="31"/>
      <c r="M153" s="29"/>
      <c r="N153" s="29"/>
      <c r="O153" s="29"/>
      <c r="P153" s="32"/>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c r="AY153" s="26"/>
      <c r="AZ153" s="26"/>
      <c r="BA153" s="26"/>
      <c r="BB153" s="26"/>
      <c r="BC153" s="26"/>
      <c r="BD153" s="26"/>
      <c r="BE153" s="26"/>
      <c r="BF153" s="26"/>
      <c r="BG153" s="26"/>
      <c r="BH153" s="26"/>
    </row>
    <row r="154" spans="1:60">
      <c r="A154" s="29"/>
      <c r="B154" s="29"/>
      <c r="C154" s="29"/>
      <c r="D154" s="29"/>
      <c r="E154" s="29"/>
      <c r="F154" s="29"/>
      <c r="G154" s="29"/>
      <c r="H154" s="29"/>
      <c r="I154" s="29"/>
      <c r="J154" s="29"/>
      <c r="K154" s="29"/>
      <c r="L154" s="31"/>
      <c r="M154" s="29"/>
      <c r="N154" s="29"/>
      <c r="O154" s="29"/>
      <c r="P154" s="32"/>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c r="AY154" s="26"/>
      <c r="AZ154" s="26"/>
      <c r="BA154" s="26"/>
      <c r="BB154" s="26"/>
      <c r="BC154" s="26"/>
      <c r="BD154" s="26"/>
      <c r="BE154" s="26"/>
      <c r="BF154" s="26"/>
      <c r="BG154" s="26"/>
      <c r="BH154" s="26"/>
    </row>
    <row r="155" spans="1:60">
      <c r="A155" s="29"/>
      <c r="B155" s="29"/>
      <c r="C155" s="29"/>
      <c r="D155" s="29"/>
      <c r="E155" s="29"/>
      <c r="F155" s="29"/>
      <c r="G155" s="29"/>
      <c r="H155" s="29"/>
      <c r="I155" s="29"/>
      <c r="J155" s="29"/>
      <c r="K155" s="29"/>
      <c r="L155" s="31"/>
      <c r="M155" s="29"/>
      <c r="N155" s="29"/>
      <c r="O155" s="29"/>
      <c r="P155" s="32"/>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c r="AY155" s="26"/>
      <c r="AZ155" s="26"/>
      <c r="BA155" s="26"/>
      <c r="BB155" s="26"/>
      <c r="BC155" s="26"/>
      <c r="BD155" s="26"/>
      <c r="BE155" s="26"/>
      <c r="BF155" s="26"/>
      <c r="BG155" s="26"/>
      <c r="BH155" s="26"/>
    </row>
    <row r="156" spans="1:60">
      <c r="A156" s="29"/>
      <c r="B156" s="29"/>
      <c r="C156" s="29"/>
      <c r="D156" s="29"/>
      <c r="E156" s="29"/>
      <c r="F156" s="29"/>
      <c r="G156" s="29"/>
      <c r="H156" s="29"/>
      <c r="I156" s="29"/>
      <c r="J156" s="29"/>
      <c r="K156" s="29"/>
      <c r="L156" s="31"/>
      <c r="M156" s="29"/>
      <c r="N156" s="29"/>
      <c r="O156" s="29"/>
      <c r="P156" s="32"/>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c r="AY156" s="26"/>
      <c r="AZ156" s="26"/>
      <c r="BA156" s="26"/>
      <c r="BB156" s="26"/>
      <c r="BC156" s="26"/>
      <c r="BD156" s="26"/>
      <c r="BE156" s="26"/>
      <c r="BF156" s="26"/>
      <c r="BG156" s="26"/>
      <c r="BH156" s="26"/>
    </row>
    <row r="157" spans="1:60">
      <c r="A157" s="29"/>
      <c r="B157" s="29"/>
      <c r="C157" s="29"/>
      <c r="D157" s="29"/>
      <c r="E157" s="29"/>
      <c r="F157" s="29"/>
      <c r="G157" s="29"/>
      <c r="H157" s="29"/>
      <c r="I157" s="29"/>
      <c r="J157" s="29"/>
      <c r="K157" s="29"/>
      <c r="L157" s="31"/>
      <c r="M157" s="29"/>
      <c r="N157" s="29"/>
      <c r="O157" s="29"/>
      <c r="P157" s="32"/>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c r="AY157" s="26"/>
      <c r="AZ157" s="26"/>
      <c r="BA157" s="26"/>
      <c r="BB157" s="26"/>
      <c r="BC157" s="26"/>
      <c r="BD157" s="26"/>
      <c r="BE157" s="26"/>
      <c r="BF157" s="26"/>
      <c r="BG157" s="26"/>
      <c r="BH157" s="26"/>
    </row>
    <row r="158" spans="1:60">
      <c r="A158" s="29"/>
      <c r="B158" s="29"/>
      <c r="C158" s="29"/>
      <c r="D158" s="29"/>
      <c r="E158" s="29"/>
      <c r="F158" s="29"/>
      <c r="G158" s="29"/>
      <c r="H158" s="29"/>
      <c r="I158" s="29"/>
      <c r="J158" s="29"/>
      <c r="K158" s="29"/>
      <c r="L158" s="31"/>
      <c r="M158" s="29"/>
      <c r="N158" s="29"/>
      <c r="O158" s="29"/>
      <c r="P158" s="32"/>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c r="AY158" s="26"/>
      <c r="AZ158" s="26"/>
      <c r="BA158" s="26"/>
      <c r="BB158" s="26"/>
      <c r="BC158" s="26"/>
      <c r="BD158" s="26"/>
      <c r="BE158" s="26"/>
      <c r="BF158" s="26"/>
      <c r="BG158" s="26"/>
      <c r="BH158" s="26"/>
    </row>
    <row r="159" spans="1:60">
      <c r="A159" s="29"/>
      <c r="B159" s="29"/>
      <c r="C159" s="29"/>
      <c r="D159" s="29"/>
      <c r="E159" s="29"/>
      <c r="F159" s="29"/>
      <c r="G159" s="29"/>
      <c r="H159" s="29"/>
      <c r="I159" s="29"/>
      <c r="J159" s="29"/>
      <c r="K159" s="29"/>
      <c r="L159" s="31"/>
      <c r="M159" s="29"/>
      <c r="N159" s="29"/>
      <c r="O159" s="29"/>
      <c r="P159" s="32"/>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c r="AY159" s="26"/>
      <c r="AZ159" s="26"/>
      <c r="BA159" s="26"/>
      <c r="BB159" s="26"/>
      <c r="BC159" s="26"/>
      <c r="BD159" s="26"/>
      <c r="BE159" s="26"/>
      <c r="BF159" s="26"/>
      <c r="BG159" s="26"/>
      <c r="BH159" s="26"/>
    </row>
    <row r="160" spans="1:60">
      <c r="A160" s="29"/>
      <c r="B160" s="29"/>
      <c r="C160" s="29"/>
      <c r="D160" s="29"/>
      <c r="E160" s="29"/>
      <c r="F160" s="29"/>
      <c r="G160" s="29"/>
      <c r="H160" s="29"/>
      <c r="I160" s="29"/>
      <c r="J160" s="29"/>
      <c r="K160" s="29"/>
      <c r="L160" s="31"/>
      <c r="M160" s="29"/>
      <c r="N160" s="29"/>
      <c r="O160" s="29"/>
      <c r="P160" s="32"/>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c r="AY160" s="26"/>
      <c r="AZ160" s="26"/>
      <c r="BA160" s="26"/>
      <c r="BB160" s="26"/>
      <c r="BC160" s="26"/>
      <c r="BD160" s="26"/>
      <c r="BE160" s="26"/>
      <c r="BF160" s="26"/>
      <c r="BG160" s="26"/>
      <c r="BH160" s="26"/>
    </row>
    <row r="161" spans="1:60">
      <c r="A161" s="29"/>
      <c r="B161" s="29"/>
      <c r="C161" s="29"/>
      <c r="D161" s="29"/>
      <c r="E161" s="29"/>
      <c r="F161" s="29"/>
      <c r="G161" s="29"/>
      <c r="H161" s="29"/>
      <c r="I161" s="29"/>
      <c r="J161" s="29"/>
      <c r="K161" s="29"/>
      <c r="L161" s="31"/>
      <c r="M161" s="29"/>
      <c r="N161" s="29"/>
      <c r="O161" s="29"/>
      <c r="P161" s="32"/>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c r="AY161" s="26"/>
      <c r="AZ161" s="26"/>
      <c r="BA161" s="26"/>
      <c r="BB161" s="26"/>
      <c r="BC161" s="26"/>
      <c r="BD161" s="26"/>
      <c r="BE161" s="26"/>
      <c r="BF161" s="26"/>
      <c r="BG161" s="26"/>
      <c r="BH161" s="26"/>
    </row>
    <row r="162" spans="1:60">
      <c r="A162" s="29"/>
      <c r="B162" s="29"/>
      <c r="C162" s="29"/>
      <c r="D162" s="29"/>
      <c r="E162" s="29"/>
      <c r="F162" s="29"/>
      <c r="G162" s="29"/>
      <c r="H162" s="29"/>
      <c r="I162" s="29"/>
      <c r="J162" s="29"/>
      <c r="K162" s="29"/>
      <c r="L162" s="31"/>
      <c r="M162" s="29"/>
      <c r="N162" s="29"/>
      <c r="O162" s="29"/>
      <c r="P162" s="32"/>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c r="AY162" s="26"/>
      <c r="AZ162" s="26"/>
      <c r="BA162" s="26"/>
      <c r="BB162" s="26"/>
      <c r="BC162" s="26"/>
      <c r="BD162" s="26"/>
      <c r="BE162" s="26"/>
      <c r="BF162" s="26"/>
      <c r="BG162" s="26"/>
      <c r="BH162" s="26"/>
    </row>
    <row r="163" spans="1:60">
      <c r="A163" s="29"/>
      <c r="B163" s="29"/>
      <c r="C163" s="29"/>
      <c r="D163" s="29"/>
      <c r="E163" s="29"/>
      <c r="F163" s="29"/>
      <c r="G163" s="29"/>
      <c r="H163" s="29"/>
      <c r="I163" s="29"/>
      <c r="J163" s="29"/>
      <c r="K163" s="29"/>
      <c r="L163" s="31"/>
      <c r="M163" s="29"/>
      <c r="N163" s="29"/>
      <c r="O163" s="29"/>
      <c r="P163" s="32"/>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c r="AY163" s="26"/>
      <c r="AZ163" s="26"/>
      <c r="BA163" s="26"/>
      <c r="BB163" s="26"/>
      <c r="BC163" s="26"/>
      <c r="BD163" s="26"/>
      <c r="BE163" s="26"/>
      <c r="BF163" s="26"/>
      <c r="BG163" s="26"/>
      <c r="BH163" s="26"/>
    </row>
    <row r="164" spans="1:60">
      <c r="A164" s="29"/>
      <c r="B164" s="29"/>
      <c r="C164" s="29"/>
      <c r="D164" s="29"/>
      <c r="E164" s="29"/>
      <c r="F164" s="29"/>
      <c r="G164" s="29"/>
      <c r="H164" s="29"/>
      <c r="I164" s="29"/>
      <c r="J164" s="29"/>
      <c r="K164" s="29"/>
      <c r="L164" s="31"/>
      <c r="M164" s="29"/>
      <c r="N164" s="29"/>
      <c r="O164" s="29"/>
      <c r="P164" s="32"/>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c r="AY164" s="26"/>
      <c r="AZ164" s="26"/>
      <c r="BA164" s="26"/>
      <c r="BB164" s="26"/>
      <c r="BC164" s="26"/>
      <c r="BD164" s="26"/>
      <c r="BE164" s="26"/>
      <c r="BF164" s="26"/>
      <c r="BG164" s="26"/>
      <c r="BH164" s="26"/>
    </row>
    <row r="165" spans="1:60">
      <c r="A165" s="29"/>
      <c r="B165" s="29"/>
      <c r="C165" s="29"/>
      <c r="D165" s="29"/>
      <c r="E165" s="29"/>
      <c r="F165" s="29"/>
      <c r="G165" s="29"/>
      <c r="H165" s="29"/>
      <c r="I165" s="29"/>
      <c r="J165" s="29"/>
      <c r="K165" s="29"/>
      <c r="L165" s="31"/>
      <c r="M165" s="29"/>
      <c r="N165" s="29"/>
      <c r="O165" s="29"/>
      <c r="P165" s="32"/>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c r="AY165" s="26"/>
      <c r="AZ165" s="26"/>
      <c r="BA165" s="26"/>
      <c r="BB165" s="26"/>
      <c r="BC165" s="26"/>
      <c r="BD165" s="26"/>
      <c r="BE165" s="26"/>
      <c r="BF165" s="26"/>
      <c r="BG165" s="26"/>
      <c r="BH165" s="26"/>
    </row>
    <row r="166" spans="1:60">
      <c r="A166" s="29"/>
      <c r="B166" s="29"/>
      <c r="C166" s="29"/>
      <c r="D166" s="29"/>
      <c r="E166" s="29"/>
      <c r="F166" s="29"/>
      <c r="G166" s="29"/>
      <c r="H166" s="29"/>
      <c r="I166" s="29"/>
      <c r="J166" s="29"/>
      <c r="K166" s="29"/>
      <c r="L166" s="31"/>
      <c r="M166" s="29"/>
      <c r="N166" s="29"/>
      <c r="O166" s="29"/>
      <c r="P166" s="32"/>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c r="AY166" s="26"/>
      <c r="AZ166" s="26"/>
      <c r="BA166" s="26"/>
      <c r="BB166" s="26"/>
      <c r="BC166" s="26"/>
      <c r="BD166" s="26"/>
      <c r="BE166" s="26"/>
      <c r="BF166" s="26"/>
      <c r="BG166" s="26"/>
      <c r="BH166" s="26"/>
    </row>
    <row r="167" spans="1:60">
      <c r="A167" s="29"/>
      <c r="B167" s="29"/>
      <c r="C167" s="29"/>
      <c r="D167" s="29"/>
      <c r="E167" s="29"/>
      <c r="F167" s="29"/>
      <c r="G167" s="29"/>
      <c r="H167" s="29"/>
      <c r="I167" s="29"/>
      <c r="J167" s="29"/>
      <c r="K167" s="29"/>
      <c r="L167" s="31"/>
      <c r="M167" s="29"/>
      <c r="N167" s="29"/>
      <c r="O167" s="29"/>
      <c r="P167" s="32"/>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c r="AY167" s="26"/>
      <c r="AZ167" s="26"/>
      <c r="BA167" s="26"/>
      <c r="BB167" s="26"/>
      <c r="BC167" s="26"/>
      <c r="BD167" s="26"/>
      <c r="BE167" s="26"/>
      <c r="BF167" s="26"/>
      <c r="BG167" s="26"/>
      <c r="BH167" s="26"/>
    </row>
    <row r="168" spans="1:60">
      <c r="A168" s="29"/>
      <c r="B168" s="29"/>
      <c r="C168" s="29"/>
      <c r="D168" s="29"/>
      <c r="E168" s="29"/>
      <c r="F168" s="29"/>
      <c r="G168" s="29"/>
      <c r="H168" s="29"/>
      <c r="I168" s="29"/>
      <c r="J168" s="29"/>
      <c r="K168" s="29"/>
      <c r="L168" s="31"/>
      <c r="M168" s="29"/>
      <c r="N168" s="29"/>
      <c r="O168" s="29"/>
      <c r="P168" s="32"/>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c r="AY168" s="26"/>
      <c r="AZ168" s="26"/>
      <c r="BA168" s="26"/>
      <c r="BB168" s="26"/>
      <c r="BC168" s="26"/>
      <c r="BD168" s="26"/>
      <c r="BE168" s="26"/>
      <c r="BF168" s="26"/>
      <c r="BG168" s="26"/>
      <c r="BH168" s="26"/>
    </row>
    <row r="169" spans="1:60">
      <c r="A169" s="29"/>
      <c r="B169" s="29"/>
      <c r="C169" s="29"/>
      <c r="D169" s="29"/>
      <c r="E169" s="29"/>
      <c r="F169" s="29"/>
      <c r="G169" s="29"/>
      <c r="H169" s="29"/>
      <c r="I169" s="29"/>
      <c r="J169" s="29"/>
      <c r="K169" s="29"/>
      <c r="L169" s="31"/>
      <c r="M169" s="29"/>
      <c r="N169" s="29"/>
      <c r="O169" s="29"/>
      <c r="P169" s="32"/>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c r="AY169" s="26"/>
      <c r="AZ169" s="26"/>
      <c r="BA169" s="26"/>
      <c r="BB169" s="26"/>
      <c r="BC169" s="26"/>
      <c r="BD169" s="26"/>
      <c r="BE169" s="26"/>
      <c r="BF169" s="26"/>
      <c r="BG169" s="26"/>
      <c r="BH169" s="26"/>
    </row>
    <row r="170" spans="1:60">
      <c r="A170" s="29"/>
      <c r="B170" s="29"/>
      <c r="C170" s="29"/>
      <c r="D170" s="29"/>
      <c r="E170" s="29"/>
      <c r="F170" s="29"/>
      <c r="G170" s="29"/>
      <c r="H170" s="29"/>
      <c r="I170" s="29"/>
      <c r="J170" s="29"/>
      <c r="K170" s="29"/>
      <c r="L170" s="31"/>
      <c r="M170" s="29"/>
      <c r="N170" s="29"/>
      <c r="O170" s="29"/>
      <c r="P170" s="32"/>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c r="AY170" s="26"/>
      <c r="AZ170" s="26"/>
      <c r="BA170" s="26"/>
      <c r="BB170" s="26"/>
      <c r="BC170" s="26"/>
      <c r="BD170" s="26"/>
      <c r="BE170" s="26"/>
      <c r="BF170" s="26"/>
      <c r="BG170" s="26"/>
      <c r="BH170" s="26"/>
    </row>
    <row r="171" spans="1:60">
      <c r="A171" s="29"/>
      <c r="B171" s="29"/>
      <c r="C171" s="29"/>
      <c r="D171" s="29"/>
      <c r="E171" s="29"/>
      <c r="F171" s="29"/>
      <c r="G171" s="29"/>
      <c r="H171" s="29"/>
      <c r="I171" s="29"/>
      <c r="J171" s="29"/>
      <c r="K171" s="29"/>
      <c r="L171" s="31"/>
      <c r="M171" s="29"/>
      <c r="N171" s="29"/>
      <c r="O171" s="29"/>
      <c r="P171" s="32"/>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c r="AY171" s="26"/>
      <c r="AZ171" s="26"/>
      <c r="BA171" s="26"/>
      <c r="BB171" s="26"/>
      <c r="BC171" s="26"/>
      <c r="BD171" s="26"/>
      <c r="BE171" s="26"/>
      <c r="BF171" s="26"/>
      <c r="BG171" s="26"/>
      <c r="BH171" s="26"/>
    </row>
    <row r="172" spans="1:60">
      <c r="A172" s="29"/>
      <c r="B172" s="29"/>
      <c r="C172" s="29"/>
      <c r="D172" s="29"/>
      <c r="E172" s="29"/>
      <c r="F172" s="29"/>
      <c r="G172" s="29"/>
      <c r="H172" s="29"/>
      <c r="I172" s="29"/>
      <c r="J172" s="29"/>
      <c r="K172" s="29"/>
      <c r="L172" s="31"/>
      <c r="M172" s="29"/>
      <c r="N172" s="29"/>
      <c r="O172" s="29"/>
      <c r="P172" s="32"/>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c r="AY172" s="26"/>
      <c r="AZ172" s="26"/>
      <c r="BA172" s="26"/>
      <c r="BB172" s="26"/>
      <c r="BC172" s="26"/>
      <c r="BD172" s="26"/>
      <c r="BE172" s="26"/>
      <c r="BF172" s="26"/>
      <c r="BG172" s="26"/>
      <c r="BH172" s="26"/>
    </row>
    <row r="173" spans="1:60">
      <c r="A173" s="29"/>
      <c r="B173" s="29"/>
      <c r="C173" s="29"/>
      <c r="D173" s="29"/>
      <c r="E173" s="29"/>
      <c r="F173" s="29"/>
      <c r="G173" s="29"/>
      <c r="H173" s="29"/>
      <c r="I173" s="29"/>
      <c r="J173" s="29"/>
      <c r="K173" s="29"/>
      <c r="L173" s="31"/>
      <c r="M173" s="29"/>
      <c r="N173" s="29"/>
      <c r="O173" s="29"/>
      <c r="P173" s="32"/>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c r="AY173" s="26"/>
      <c r="AZ173" s="26"/>
      <c r="BA173" s="26"/>
      <c r="BB173" s="26"/>
      <c r="BC173" s="26"/>
      <c r="BD173" s="26"/>
      <c r="BE173" s="26"/>
      <c r="BF173" s="26"/>
      <c r="BG173" s="26"/>
      <c r="BH173" s="26"/>
    </row>
    <row r="174" spans="1:60">
      <c r="A174" s="29"/>
      <c r="B174" s="29"/>
      <c r="C174" s="29"/>
      <c r="D174" s="29"/>
      <c r="E174" s="29"/>
      <c r="F174" s="29"/>
      <c r="G174" s="29"/>
      <c r="H174" s="29"/>
      <c r="I174" s="29"/>
      <c r="J174" s="29"/>
      <c r="K174" s="29"/>
      <c r="L174" s="31"/>
      <c r="M174" s="29"/>
      <c r="N174" s="29"/>
      <c r="O174" s="29"/>
      <c r="P174" s="32"/>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c r="AY174" s="26"/>
      <c r="AZ174" s="26"/>
      <c r="BA174" s="26"/>
      <c r="BB174" s="26"/>
      <c r="BC174" s="26"/>
      <c r="BD174" s="26"/>
      <c r="BE174" s="26"/>
      <c r="BF174" s="26"/>
      <c r="BG174" s="26"/>
      <c r="BH174" s="26"/>
    </row>
    <row r="175" spans="1:60">
      <c r="A175" s="29"/>
      <c r="B175" s="29"/>
      <c r="C175" s="29"/>
      <c r="D175" s="29"/>
      <c r="E175" s="29"/>
      <c r="F175" s="29"/>
      <c r="G175" s="29"/>
      <c r="H175" s="29"/>
      <c r="I175" s="29"/>
      <c r="J175" s="29"/>
      <c r="K175" s="29"/>
      <c r="L175" s="31"/>
      <c r="M175" s="29"/>
      <c r="N175" s="29"/>
      <c r="O175" s="29"/>
      <c r="P175" s="32"/>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c r="AY175" s="26"/>
      <c r="AZ175" s="26"/>
      <c r="BA175" s="26"/>
      <c r="BB175" s="26"/>
      <c r="BC175" s="26"/>
      <c r="BD175" s="26"/>
      <c r="BE175" s="26"/>
      <c r="BF175" s="26"/>
      <c r="BG175" s="26"/>
      <c r="BH175" s="26"/>
    </row>
    <row r="176" spans="1:60">
      <c r="A176" s="29"/>
      <c r="B176" s="29"/>
      <c r="C176" s="29"/>
      <c r="D176" s="29"/>
      <c r="E176" s="29"/>
      <c r="F176" s="29"/>
      <c r="G176" s="29"/>
      <c r="H176" s="29"/>
      <c r="I176" s="29"/>
      <c r="J176" s="29"/>
      <c r="K176" s="29"/>
      <c r="L176" s="31"/>
      <c r="M176" s="29"/>
      <c r="N176" s="29"/>
      <c r="O176" s="29"/>
      <c r="P176" s="32"/>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c r="AY176" s="26"/>
      <c r="AZ176" s="26"/>
      <c r="BA176" s="26"/>
      <c r="BB176" s="26"/>
      <c r="BC176" s="26"/>
      <c r="BD176" s="26"/>
      <c r="BE176" s="26"/>
      <c r="BF176" s="26"/>
      <c r="BG176" s="26"/>
      <c r="BH176" s="26"/>
    </row>
    <row r="177" spans="1:60">
      <c r="A177" s="29"/>
      <c r="B177" s="29"/>
      <c r="C177" s="29"/>
      <c r="D177" s="29"/>
      <c r="E177" s="29"/>
      <c r="F177" s="29"/>
      <c r="G177" s="29"/>
      <c r="H177" s="29"/>
      <c r="I177" s="29"/>
      <c r="J177" s="29"/>
      <c r="K177" s="29"/>
      <c r="L177" s="31"/>
      <c r="M177" s="29"/>
      <c r="N177" s="29"/>
      <c r="O177" s="29"/>
      <c r="P177" s="32"/>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c r="AY177" s="26"/>
      <c r="AZ177" s="26"/>
      <c r="BA177" s="26"/>
      <c r="BB177" s="26"/>
      <c r="BC177" s="26"/>
      <c r="BD177" s="26"/>
      <c r="BE177" s="26"/>
      <c r="BF177" s="26"/>
      <c r="BG177" s="26"/>
      <c r="BH177" s="26"/>
    </row>
    <row r="178" spans="1:60">
      <c r="A178" s="29"/>
      <c r="B178" s="29"/>
      <c r="C178" s="29"/>
      <c r="D178" s="29"/>
      <c r="E178" s="29"/>
      <c r="F178" s="29"/>
      <c r="G178" s="29"/>
      <c r="H178" s="29"/>
      <c r="I178" s="29"/>
      <c r="J178" s="29"/>
      <c r="K178" s="29"/>
      <c r="L178" s="31"/>
      <c r="M178" s="29"/>
      <c r="N178" s="29"/>
      <c r="O178" s="29"/>
      <c r="P178" s="32"/>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c r="AY178" s="26"/>
      <c r="AZ178" s="26"/>
      <c r="BA178" s="26"/>
      <c r="BB178" s="26"/>
      <c r="BC178" s="26"/>
      <c r="BD178" s="26"/>
      <c r="BE178" s="26"/>
      <c r="BF178" s="26"/>
      <c r="BG178" s="26"/>
      <c r="BH178" s="26"/>
    </row>
    <row r="179" spans="1:60">
      <c r="A179" s="29"/>
      <c r="B179" s="29"/>
      <c r="C179" s="29"/>
      <c r="D179" s="29"/>
      <c r="E179" s="29"/>
      <c r="F179" s="29"/>
      <c r="G179" s="29"/>
      <c r="H179" s="29"/>
      <c r="I179" s="29"/>
      <c r="J179" s="29"/>
      <c r="K179" s="29"/>
      <c r="L179" s="31"/>
      <c r="M179" s="29"/>
      <c r="N179" s="29"/>
      <c r="O179" s="29"/>
      <c r="P179" s="32"/>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c r="AY179" s="26"/>
      <c r="AZ179" s="26"/>
      <c r="BA179" s="26"/>
      <c r="BB179" s="26"/>
      <c r="BC179" s="26"/>
      <c r="BD179" s="26"/>
      <c r="BE179" s="26"/>
      <c r="BF179" s="26"/>
      <c r="BG179" s="26"/>
      <c r="BH179" s="26"/>
    </row>
    <row r="180" spans="1:60">
      <c r="A180" s="29"/>
      <c r="B180" s="29"/>
      <c r="C180" s="29"/>
      <c r="D180" s="29"/>
      <c r="E180" s="29"/>
      <c r="F180" s="29"/>
      <c r="G180" s="29"/>
      <c r="H180" s="29"/>
      <c r="I180" s="29"/>
      <c r="J180" s="29"/>
      <c r="K180" s="29"/>
      <c r="L180" s="31"/>
      <c r="M180" s="29"/>
      <c r="N180" s="29"/>
      <c r="O180" s="29"/>
      <c r="P180" s="32"/>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c r="AY180" s="26"/>
      <c r="AZ180" s="26"/>
      <c r="BA180" s="26"/>
      <c r="BB180" s="26"/>
      <c r="BC180" s="26"/>
      <c r="BD180" s="26"/>
      <c r="BE180" s="26"/>
      <c r="BF180" s="26"/>
      <c r="BG180" s="26"/>
      <c r="BH180" s="26"/>
    </row>
    <row r="181" spans="1:60">
      <c r="A181" s="29"/>
      <c r="B181" s="29"/>
      <c r="C181" s="29"/>
      <c r="D181" s="29"/>
      <c r="E181" s="29"/>
      <c r="F181" s="29"/>
      <c r="G181" s="29"/>
      <c r="H181" s="29"/>
      <c r="I181" s="29"/>
      <c r="J181" s="29"/>
      <c r="K181" s="29"/>
      <c r="L181" s="31"/>
      <c r="M181" s="29"/>
      <c r="N181" s="29"/>
      <c r="O181" s="29"/>
      <c r="P181" s="32"/>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c r="AY181" s="26"/>
      <c r="AZ181" s="26"/>
      <c r="BA181" s="26"/>
      <c r="BB181" s="26"/>
      <c r="BC181" s="26"/>
      <c r="BD181" s="26"/>
      <c r="BE181" s="26"/>
      <c r="BF181" s="26"/>
      <c r="BG181" s="26"/>
      <c r="BH181" s="26"/>
    </row>
    <row r="182" spans="1:60">
      <c r="A182" s="29"/>
      <c r="B182" s="29"/>
      <c r="C182" s="29"/>
      <c r="D182" s="29"/>
      <c r="E182" s="29"/>
      <c r="F182" s="29"/>
      <c r="G182" s="29"/>
      <c r="H182" s="29"/>
      <c r="I182" s="29"/>
      <c r="J182" s="29"/>
      <c r="K182" s="29"/>
      <c r="L182" s="31"/>
      <c r="M182" s="29"/>
      <c r="N182" s="29"/>
      <c r="O182" s="29"/>
      <c r="P182" s="32"/>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c r="AY182" s="26"/>
      <c r="AZ182" s="26"/>
      <c r="BA182" s="26"/>
      <c r="BB182" s="26"/>
      <c r="BC182" s="26"/>
      <c r="BD182" s="26"/>
      <c r="BE182" s="26"/>
      <c r="BF182" s="26"/>
      <c r="BG182" s="26"/>
      <c r="BH182" s="26"/>
    </row>
    <row r="183" spans="1:60">
      <c r="A183" s="29"/>
      <c r="B183" s="29"/>
      <c r="C183" s="29"/>
      <c r="D183" s="29"/>
      <c r="E183" s="29"/>
      <c r="F183" s="29"/>
      <c r="G183" s="29"/>
      <c r="H183" s="29"/>
      <c r="I183" s="29"/>
      <c r="J183" s="29"/>
      <c r="K183" s="29"/>
      <c r="L183" s="31"/>
      <c r="M183" s="29"/>
      <c r="N183" s="29"/>
      <c r="O183" s="29"/>
      <c r="P183" s="32"/>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c r="AY183" s="26"/>
      <c r="AZ183" s="26"/>
      <c r="BA183" s="26"/>
      <c r="BB183" s="26"/>
      <c r="BC183" s="26"/>
      <c r="BD183" s="26"/>
      <c r="BE183" s="26"/>
      <c r="BF183" s="26"/>
      <c r="BG183" s="26"/>
      <c r="BH183" s="26"/>
    </row>
    <row r="184" spans="1:60">
      <c r="A184" s="29"/>
      <c r="B184" s="29"/>
      <c r="C184" s="29"/>
      <c r="D184" s="29"/>
      <c r="E184" s="29"/>
      <c r="F184" s="29"/>
      <c r="G184" s="29"/>
      <c r="H184" s="29"/>
      <c r="I184" s="29"/>
      <c r="J184" s="29"/>
      <c r="K184" s="29"/>
      <c r="L184" s="31"/>
      <c r="M184" s="29"/>
      <c r="N184" s="29"/>
      <c r="O184" s="29"/>
      <c r="P184" s="32"/>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c r="AY184" s="26"/>
      <c r="AZ184" s="26"/>
      <c r="BA184" s="26"/>
      <c r="BB184" s="26"/>
      <c r="BC184" s="26"/>
      <c r="BD184" s="26"/>
      <c r="BE184" s="26"/>
      <c r="BF184" s="26"/>
      <c r="BG184" s="26"/>
      <c r="BH184" s="26"/>
    </row>
    <row r="185" spans="1:60">
      <c r="A185" s="29"/>
      <c r="B185" s="29"/>
      <c r="C185" s="29"/>
      <c r="D185" s="29"/>
      <c r="E185" s="29"/>
      <c r="F185" s="29"/>
      <c r="G185" s="29"/>
      <c r="H185" s="29"/>
      <c r="I185" s="29"/>
      <c r="J185" s="29"/>
      <c r="K185" s="29"/>
      <c r="L185" s="31"/>
      <c r="M185" s="29"/>
      <c r="N185" s="29"/>
      <c r="O185" s="29"/>
      <c r="P185" s="32"/>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c r="AY185" s="26"/>
      <c r="AZ185" s="26"/>
      <c r="BA185" s="26"/>
      <c r="BB185" s="26"/>
      <c r="BC185" s="26"/>
      <c r="BD185" s="26"/>
      <c r="BE185" s="26"/>
      <c r="BF185" s="26"/>
      <c r="BG185" s="26"/>
      <c r="BH185" s="26"/>
    </row>
    <row r="186" spans="1:60">
      <c r="A186" s="29"/>
      <c r="B186" s="29"/>
      <c r="C186" s="29"/>
      <c r="D186" s="29"/>
      <c r="E186" s="29"/>
      <c r="F186" s="29"/>
      <c r="G186" s="29"/>
      <c r="H186" s="29"/>
      <c r="I186" s="29"/>
      <c r="J186" s="29"/>
      <c r="K186" s="29"/>
      <c r="L186" s="31"/>
      <c r="M186" s="29"/>
      <c r="N186" s="29"/>
      <c r="O186" s="29"/>
      <c r="P186" s="32"/>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c r="AY186" s="26"/>
      <c r="AZ186" s="26"/>
      <c r="BA186" s="26"/>
      <c r="BB186" s="26"/>
      <c r="BC186" s="26"/>
      <c r="BD186" s="26"/>
      <c r="BE186" s="26"/>
      <c r="BF186" s="26"/>
      <c r="BG186" s="26"/>
      <c r="BH186" s="26"/>
    </row>
    <row r="187" spans="1:60">
      <c r="A187" s="29"/>
      <c r="B187" s="29"/>
      <c r="C187" s="29"/>
      <c r="D187" s="29"/>
      <c r="E187" s="29"/>
      <c r="F187" s="29"/>
      <c r="G187" s="29"/>
      <c r="H187" s="29"/>
      <c r="I187" s="29"/>
      <c r="J187" s="29"/>
      <c r="K187" s="29"/>
      <c r="L187" s="31"/>
      <c r="M187" s="29"/>
      <c r="N187" s="29"/>
      <c r="O187" s="29"/>
      <c r="P187" s="32"/>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c r="AY187" s="26"/>
      <c r="AZ187" s="26"/>
      <c r="BA187" s="26"/>
      <c r="BB187" s="26"/>
      <c r="BC187" s="26"/>
      <c r="BD187" s="26"/>
      <c r="BE187" s="26"/>
      <c r="BF187" s="26"/>
      <c r="BG187" s="26"/>
      <c r="BH187" s="26"/>
    </row>
    <row r="188" spans="1:60">
      <c r="B188" s="1"/>
      <c r="C188" s="1"/>
      <c r="D188" s="1"/>
      <c r="E188" s="1"/>
      <c r="F188" s="1"/>
      <c r="G188" s="1"/>
      <c r="H188" s="1"/>
      <c r="I188" s="1"/>
      <c r="J188" s="1"/>
      <c r="K188" s="1"/>
      <c r="L188" s="33"/>
      <c r="M188" s="1"/>
      <c r="N188" s="1"/>
      <c r="O188" s="1"/>
      <c r="P188" s="32"/>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c r="AY188" s="26"/>
      <c r="AZ188" s="26"/>
      <c r="BA188" s="26"/>
      <c r="BB188" s="26"/>
      <c r="BC188" s="26"/>
      <c r="BD188" s="26"/>
      <c r="BE188" s="26"/>
      <c r="BF188" s="26"/>
      <c r="BG188" s="26"/>
      <c r="BH188" s="26"/>
    </row>
    <row r="189" spans="1:60">
      <c r="B189" s="1"/>
      <c r="C189" s="1"/>
      <c r="D189" s="1"/>
      <c r="E189" s="1"/>
      <c r="F189" s="1"/>
      <c r="G189" s="1"/>
      <c r="H189" s="1"/>
      <c r="I189" s="1"/>
      <c r="J189" s="1"/>
      <c r="K189" s="1"/>
      <c r="L189" s="33"/>
      <c r="M189" s="1"/>
      <c r="N189" s="1"/>
      <c r="O189" s="1"/>
      <c r="P189" s="32"/>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c r="AY189" s="26"/>
      <c r="AZ189" s="26"/>
      <c r="BA189" s="26"/>
      <c r="BB189" s="26"/>
      <c r="BC189" s="26"/>
      <c r="BD189" s="26"/>
      <c r="BE189" s="26"/>
      <c r="BF189" s="26"/>
      <c r="BG189" s="26"/>
      <c r="BH189" s="26"/>
    </row>
    <row r="190" spans="1:60">
      <c r="B190" s="1"/>
      <c r="C190" s="1"/>
      <c r="D190" s="1"/>
      <c r="E190" s="1"/>
      <c r="F190" s="1"/>
      <c r="G190" s="1"/>
      <c r="H190" s="1"/>
      <c r="I190" s="1"/>
      <c r="J190" s="1"/>
      <c r="K190" s="1"/>
      <c r="L190" s="33"/>
      <c r="M190" s="1"/>
      <c r="N190" s="1"/>
      <c r="O190" s="1"/>
      <c r="P190" s="32"/>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c r="AY190" s="26"/>
      <c r="AZ190" s="26"/>
      <c r="BA190" s="26"/>
      <c r="BB190" s="26"/>
      <c r="BC190" s="26"/>
      <c r="BD190" s="26"/>
      <c r="BE190" s="26"/>
      <c r="BF190" s="26"/>
      <c r="BG190" s="26"/>
      <c r="BH190" s="26"/>
    </row>
    <row r="191" spans="1:60">
      <c r="B191" s="1"/>
      <c r="C191" s="1"/>
      <c r="D191" s="1"/>
      <c r="E191" s="1"/>
      <c r="F191" s="1"/>
      <c r="G191" s="1"/>
      <c r="H191" s="1"/>
      <c r="I191" s="1"/>
      <c r="J191" s="1"/>
      <c r="K191" s="1"/>
      <c r="L191" s="33"/>
      <c r="M191" s="1"/>
      <c r="N191" s="1"/>
      <c r="O191" s="1"/>
      <c r="P191" s="32"/>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c r="AY191" s="26"/>
      <c r="AZ191" s="26"/>
      <c r="BA191" s="26"/>
      <c r="BB191" s="26"/>
      <c r="BC191" s="26"/>
      <c r="BD191" s="26"/>
      <c r="BE191" s="26"/>
      <c r="BF191" s="26"/>
      <c r="BG191" s="26"/>
      <c r="BH191" s="26"/>
    </row>
    <row r="192" spans="1:60">
      <c r="B192" s="1"/>
      <c r="C192" s="1"/>
      <c r="D192" s="1"/>
      <c r="E192" s="1"/>
      <c r="F192" s="1"/>
      <c r="G192" s="1"/>
      <c r="H192" s="1"/>
      <c r="I192" s="1"/>
      <c r="J192" s="1"/>
      <c r="K192" s="1"/>
      <c r="L192" s="33"/>
      <c r="M192" s="1"/>
      <c r="N192" s="1"/>
      <c r="O192" s="1"/>
      <c r="P192" s="32"/>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c r="AY192" s="26"/>
      <c r="AZ192" s="26"/>
      <c r="BA192" s="26"/>
      <c r="BB192" s="26"/>
      <c r="BC192" s="26"/>
      <c r="BD192" s="26"/>
      <c r="BE192" s="26"/>
      <c r="BF192" s="26"/>
      <c r="BG192" s="26"/>
      <c r="BH192" s="26"/>
    </row>
    <row r="193" spans="2:60">
      <c r="B193" s="1"/>
      <c r="C193" s="1"/>
      <c r="D193" s="1"/>
      <c r="E193" s="1"/>
      <c r="F193" s="1"/>
      <c r="G193" s="1"/>
      <c r="H193" s="1"/>
      <c r="I193" s="1"/>
      <c r="J193" s="1"/>
      <c r="K193" s="1"/>
      <c r="L193" s="33"/>
      <c r="M193" s="1"/>
      <c r="N193" s="1"/>
      <c r="O193" s="1"/>
      <c r="P193" s="32"/>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c r="AY193" s="26"/>
      <c r="AZ193" s="26"/>
      <c r="BA193" s="26"/>
      <c r="BB193" s="26"/>
      <c r="BC193" s="26"/>
      <c r="BD193" s="26"/>
      <c r="BE193" s="26"/>
      <c r="BF193" s="26"/>
      <c r="BG193" s="26"/>
      <c r="BH193" s="26"/>
    </row>
    <row r="194" spans="2:60">
      <c r="B194" s="1"/>
      <c r="C194" s="1"/>
      <c r="D194" s="1"/>
      <c r="E194" s="1"/>
      <c r="F194" s="1"/>
      <c r="G194" s="1"/>
      <c r="H194" s="1"/>
      <c r="I194" s="1"/>
      <c r="J194" s="1"/>
      <c r="K194" s="1"/>
      <c r="L194" s="33"/>
      <c r="M194" s="1"/>
      <c r="N194" s="1"/>
      <c r="O194" s="1"/>
      <c r="P194" s="32"/>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c r="AY194" s="26"/>
      <c r="AZ194" s="26"/>
      <c r="BA194" s="26"/>
      <c r="BB194" s="26"/>
      <c r="BC194" s="26"/>
      <c r="BD194" s="26"/>
      <c r="BE194" s="26"/>
      <c r="BF194" s="26"/>
      <c r="BG194" s="26"/>
      <c r="BH194" s="26"/>
    </row>
    <row r="195" spans="2:60">
      <c r="B195" s="1"/>
      <c r="C195" s="1"/>
      <c r="D195" s="1"/>
      <c r="E195" s="1"/>
      <c r="F195" s="1"/>
      <c r="G195" s="1"/>
      <c r="H195" s="1"/>
      <c r="I195" s="1"/>
      <c r="J195" s="1"/>
      <c r="K195" s="1"/>
      <c r="L195" s="33"/>
      <c r="M195" s="1"/>
      <c r="N195" s="1"/>
      <c r="O195" s="1"/>
      <c r="P195" s="32"/>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c r="AY195" s="26"/>
      <c r="AZ195" s="26"/>
      <c r="BA195" s="26"/>
      <c r="BB195" s="26"/>
      <c r="BC195" s="26"/>
      <c r="BD195" s="26"/>
      <c r="BE195" s="26"/>
      <c r="BF195" s="26"/>
      <c r="BG195" s="26"/>
      <c r="BH195" s="26"/>
    </row>
    <row r="196" spans="2:60">
      <c r="B196" s="1"/>
      <c r="C196" s="1"/>
      <c r="D196" s="1"/>
      <c r="E196" s="1"/>
      <c r="F196" s="1"/>
      <c r="G196" s="1"/>
      <c r="H196" s="1"/>
      <c r="I196" s="1"/>
      <c r="J196" s="1"/>
      <c r="K196" s="1"/>
      <c r="L196" s="33"/>
      <c r="M196" s="1"/>
      <c r="N196" s="1"/>
      <c r="O196" s="1"/>
      <c r="P196" s="32"/>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c r="AY196" s="26"/>
      <c r="AZ196" s="26"/>
      <c r="BA196" s="26"/>
      <c r="BB196" s="26"/>
      <c r="BC196" s="26"/>
      <c r="BD196" s="26"/>
      <c r="BE196" s="26"/>
      <c r="BF196" s="26"/>
      <c r="BG196" s="26"/>
      <c r="BH196" s="26"/>
    </row>
    <row r="197" spans="2:60">
      <c r="B197" s="1"/>
      <c r="C197" s="1"/>
      <c r="D197" s="1"/>
      <c r="E197" s="1"/>
      <c r="F197" s="1"/>
      <c r="G197" s="1"/>
      <c r="H197" s="1"/>
      <c r="I197" s="1"/>
      <c r="J197" s="1"/>
      <c r="K197" s="1"/>
      <c r="L197" s="33"/>
      <c r="M197" s="1"/>
      <c r="N197" s="1"/>
      <c r="O197" s="1"/>
      <c r="P197" s="32"/>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c r="AY197" s="26"/>
      <c r="AZ197" s="26"/>
      <c r="BA197" s="26"/>
      <c r="BB197" s="26"/>
      <c r="BC197" s="26"/>
      <c r="BD197" s="26"/>
      <c r="BE197" s="26"/>
      <c r="BF197" s="26"/>
      <c r="BG197" s="26"/>
      <c r="BH197" s="26"/>
    </row>
    <row r="198" spans="2:60">
      <c r="B198" s="1"/>
      <c r="C198" s="1"/>
      <c r="D198" s="1"/>
      <c r="E198" s="1"/>
      <c r="F198" s="1"/>
      <c r="G198" s="1"/>
      <c r="H198" s="1"/>
      <c r="I198" s="1"/>
      <c r="J198" s="1"/>
      <c r="K198" s="1"/>
      <c r="L198" s="33"/>
      <c r="M198" s="1"/>
      <c r="N198" s="1"/>
      <c r="O198" s="1"/>
      <c r="P198" s="32"/>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c r="AY198" s="26"/>
      <c r="AZ198" s="26"/>
      <c r="BA198" s="26"/>
      <c r="BB198" s="26"/>
      <c r="BC198" s="26"/>
      <c r="BD198" s="26"/>
      <c r="BE198" s="26"/>
      <c r="BF198" s="26"/>
      <c r="BG198" s="26"/>
      <c r="BH198" s="26"/>
    </row>
    <row r="199" spans="2:60">
      <c r="B199" s="1"/>
      <c r="C199" s="1"/>
      <c r="D199" s="1"/>
      <c r="E199" s="1"/>
      <c r="F199" s="1"/>
      <c r="G199" s="1"/>
      <c r="H199" s="1"/>
      <c r="I199" s="1"/>
      <c r="J199" s="1"/>
      <c r="K199" s="1"/>
      <c r="L199" s="33"/>
      <c r="M199" s="1"/>
      <c r="N199" s="1"/>
      <c r="O199" s="1"/>
      <c r="P199" s="32"/>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c r="AY199" s="26"/>
      <c r="AZ199" s="26"/>
      <c r="BA199" s="26"/>
      <c r="BB199" s="26"/>
      <c r="BC199" s="26"/>
      <c r="BD199" s="26"/>
      <c r="BE199" s="26"/>
      <c r="BF199" s="26"/>
      <c r="BG199" s="26"/>
      <c r="BH199" s="26"/>
    </row>
    <row r="200" spans="2:60">
      <c r="B200" s="1"/>
      <c r="C200" s="1"/>
      <c r="D200" s="1"/>
      <c r="E200" s="1"/>
      <c r="F200" s="1"/>
      <c r="G200" s="1"/>
      <c r="H200" s="1"/>
      <c r="I200" s="1"/>
      <c r="J200" s="1"/>
      <c r="K200" s="1"/>
      <c r="L200" s="33"/>
      <c r="M200" s="1"/>
      <c r="N200" s="1"/>
      <c r="O200" s="1"/>
      <c r="P200" s="32"/>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c r="AY200" s="26"/>
      <c r="AZ200" s="26"/>
      <c r="BA200" s="26"/>
      <c r="BB200" s="26"/>
      <c r="BC200" s="26"/>
      <c r="BD200" s="26"/>
      <c r="BE200" s="26"/>
      <c r="BF200" s="26"/>
      <c r="BG200" s="26"/>
      <c r="BH200" s="26"/>
    </row>
    <row r="201" spans="2:60">
      <c r="B201" s="1"/>
      <c r="C201" s="1"/>
      <c r="D201" s="1"/>
      <c r="E201" s="1"/>
      <c r="F201" s="1"/>
      <c r="G201" s="1"/>
      <c r="H201" s="1"/>
      <c r="I201" s="1"/>
      <c r="J201" s="1"/>
      <c r="K201" s="1"/>
      <c r="L201" s="33"/>
      <c r="M201" s="1"/>
      <c r="N201" s="1"/>
      <c r="O201" s="1"/>
      <c r="P201" s="32"/>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c r="AY201" s="26"/>
      <c r="AZ201" s="26"/>
      <c r="BA201" s="26"/>
      <c r="BB201" s="26"/>
      <c r="BC201" s="26"/>
      <c r="BD201" s="26"/>
      <c r="BE201" s="26"/>
      <c r="BF201" s="26"/>
      <c r="BG201" s="26"/>
      <c r="BH201" s="26"/>
    </row>
    <row r="202" spans="2:60">
      <c r="B202" s="1"/>
      <c r="C202" s="1"/>
      <c r="D202" s="1"/>
      <c r="E202" s="1"/>
      <c r="F202" s="1"/>
      <c r="G202" s="1"/>
      <c r="H202" s="1"/>
      <c r="I202" s="1"/>
      <c r="J202" s="1"/>
      <c r="K202" s="1"/>
      <c r="L202" s="33"/>
      <c r="M202" s="1"/>
      <c r="N202" s="1"/>
      <c r="O202" s="1"/>
      <c r="P202" s="32"/>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c r="AY202" s="26"/>
      <c r="AZ202" s="26"/>
      <c r="BA202" s="26"/>
      <c r="BB202" s="26"/>
      <c r="BC202" s="26"/>
      <c r="BD202" s="26"/>
      <c r="BE202" s="26"/>
      <c r="BF202" s="26"/>
      <c r="BG202" s="26"/>
      <c r="BH202" s="26"/>
    </row>
    <row r="203" spans="2:60">
      <c r="B203" s="1"/>
      <c r="C203" s="1"/>
      <c r="D203" s="1"/>
      <c r="E203" s="1"/>
      <c r="F203" s="1"/>
      <c r="G203" s="1"/>
      <c r="H203" s="1"/>
      <c r="I203" s="1"/>
      <c r="J203" s="1"/>
      <c r="K203" s="1"/>
      <c r="L203" s="33"/>
      <c r="M203" s="1"/>
      <c r="N203" s="1"/>
      <c r="O203" s="1"/>
      <c r="P203" s="32"/>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c r="AY203" s="26"/>
      <c r="AZ203" s="26"/>
      <c r="BA203" s="26"/>
      <c r="BB203" s="26"/>
      <c r="BC203" s="26"/>
      <c r="BD203" s="26"/>
      <c r="BE203" s="26"/>
      <c r="BF203" s="26"/>
      <c r="BG203" s="26"/>
      <c r="BH203" s="26"/>
    </row>
    <row r="204" spans="2:60">
      <c r="B204" s="1"/>
      <c r="C204" s="1"/>
      <c r="D204" s="1"/>
      <c r="E204" s="1"/>
      <c r="F204" s="1"/>
      <c r="G204" s="1"/>
      <c r="H204" s="1"/>
      <c r="I204" s="1"/>
      <c r="J204" s="1"/>
      <c r="K204" s="1"/>
      <c r="L204" s="33"/>
      <c r="M204" s="1"/>
      <c r="N204" s="1"/>
      <c r="O204" s="1"/>
      <c r="P204" s="32"/>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c r="AY204" s="26"/>
      <c r="AZ204" s="26"/>
      <c r="BA204" s="26"/>
      <c r="BB204" s="26"/>
      <c r="BC204" s="26"/>
      <c r="BD204" s="26"/>
      <c r="BE204" s="26"/>
      <c r="BF204" s="26"/>
      <c r="BG204" s="26"/>
      <c r="BH204" s="26"/>
    </row>
    <row r="205" spans="2:60">
      <c r="B205" s="1"/>
      <c r="C205" s="1"/>
      <c r="D205" s="1"/>
      <c r="E205" s="1"/>
      <c r="F205" s="1"/>
      <c r="G205" s="1"/>
      <c r="H205" s="1"/>
      <c r="I205" s="1"/>
      <c r="J205" s="1"/>
      <c r="K205" s="1"/>
      <c r="L205" s="33"/>
      <c r="M205" s="1"/>
      <c r="N205" s="1"/>
      <c r="O205" s="1"/>
      <c r="P205" s="32"/>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c r="AY205" s="26"/>
      <c r="AZ205" s="26"/>
      <c r="BA205" s="26"/>
      <c r="BB205" s="26"/>
      <c r="BC205" s="26"/>
      <c r="BD205" s="26"/>
      <c r="BE205" s="26"/>
      <c r="BF205" s="26"/>
      <c r="BG205" s="26"/>
      <c r="BH205" s="26"/>
    </row>
    <row r="206" spans="2:60">
      <c r="B206" s="1"/>
      <c r="C206" s="1"/>
      <c r="D206" s="1"/>
      <c r="E206" s="1"/>
      <c r="F206" s="1"/>
      <c r="G206" s="1"/>
      <c r="H206" s="1"/>
      <c r="I206" s="1"/>
      <c r="J206" s="1"/>
      <c r="K206" s="1"/>
      <c r="L206" s="33"/>
      <c r="M206" s="1"/>
      <c r="N206" s="1"/>
      <c r="O206" s="1"/>
      <c r="P206" s="32"/>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c r="AY206" s="26"/>
      <c r="AZ206" s="26"/>
      <c r="BA206" s="26"/>
      <c r="BB206" s="26"/>
      <c r="BC206" s="26"/>
      <c r="BD206" s="26"/>
      <c r="BE206" s="26"/>
      <c r="BF206" s="26"/>
      <c r="BG206" s="26"/>
      <c r="BH206" s="26"/>
    </row>
    <row r="207" spans="2:60">
      <c r="B207" s="1"/>
      <c r="C207" s="1"/>
      <c r="D207" s="1"/>
      <c r="E207" s="1"/>
      <c r="F207" s="1"/>
      <c r="G207" s="1"/>
      <c r="H207" s="1"/>
      <c r="I207" s="1"/>
      <c r="J207" s="1"/>
      <c r="K207" s="1"/>
      <c r="L207" s="33"/>
      <c r="M207" s="1"/>
      <c r="N207" s="1"/>
      <c r="O207" s="1"/>
      <c r="P207" s="32"/>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c r="AY207" s="26"/>
      <c r="AZ207" s="26"/>
      <c r="BA207" s="26"/>
      <c r="BB207" s="26"/>
      <c r="BC207" s="26"/>
      <c r="BD207" s="26"/>
      <c r="BE207" s="26"/>
      <c r="BF207" s="26"/>
      <c r="BG207" s="26"/>
      <c r="BH207" s="26"/>
    </row>
    <row r="208" spans="2:60">
      <c r="B208" s="1"/>
      <c r="C208" s="1"/>
      <c r="D208" s="1"/>
      <c r="E208" s="1"/>
      <c r="F208" s="1"/>
      <c r="G208" s="1"/>
      <c r="H208" s="1"/>
      <c r="I208" s="1"/>
      <c r="J208" s="1"/>
      <c r="K208" s="1"/>
      <c r="L208" s="33"/>
      <c r="M208" s="1"/>
      <c r="N208" s="1"/>
      <c r="O208" s="1"/>
      <c r="P208" s="32"/>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c r="AY208" s="26"/>
      <c r="AZ208" s="26"/>
      <c r="BA208" s="26"/>
      <c r="BB208" s="26"/>
      <c r="BC208" s="26"/>
      <c r="BD208" s="26"/>
      <c r="BE208" s="26"/>
      <c r="BF208" s="26"/>
      <c r="BG208" s="26"/>
      <c r="BH208" s="26"/>
    </row>
    <row r="209" spans="2:60">
      <c r="B209" s="1"/>
      <c r="C209" s="1"/>
      <c r="D209" s="1"/>
      <c r="E209" s="1"/>
      <c r="F209" s="1"/>
      <c r="G209" s="1"/>
      <c r="H209" s="1"/>
      <c r="I209" s="1"/>
      <c r="J209" s="1"/>
      <c r="K209" s="1"/>
      <c r="L209" s="33"/>
      <c r="M209" s="1"/>
      <c r="N209" s="1"/>
      <c r="O209" s="1"/>
      <c r="P209" s="32"/>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c r="AY209" s="26"/>
      <c r="AZ209" s="26"/>
      <c r="BA209" s="26"/>
      <c r="BB209" s="26"/>
      <c r="BC209" s="26"/>
      <c r="BD209" s="26"/>
      <c r="BE209" s="26"/>
      <c r="BF209" s="26"/>
      <c r="BG209" s="26"/>
      <c r="BH209" s="26"/>
    </row>
    <row r="210" spans="2:60">
      <c r="B210" s="1"/>
      <c r="C210" s="1"/>
      <c r="D210" s="1"/>
      <c r="E210" s="1"/>
      <c r="F210" s="1"/>
      <c r="G210" s="1"/>
      <c r="H210" s="1"/>
      <c r="I210" s="1"/>
      <c r="J210" s="1"/>
      <c r="K210" s="1"/>
      <c r="L210" s="33"/>
      <c r="M210" s="1"/>
      <c r="N210" s="1"/>
      <c r="O210" s="1"/>
      <c r="P210" s="32"/>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c r="AY210" s="26"/>
      <c r="AZ210" s="26"/>
      <c r="BA210" s="26"/>
      <c r="BB210" s="26"/>
      <c r="BC210" s="26"/>
      <c r="BD210" s="26"/>
      <c r="BE210" s="26"/>
      <c r="BF210" s="26"/>
      <c r="BG210" s="26"/>
      <c r="BH210" s="26"/>
    </row>
    <row r="211" spans="2:60">
      <c r="B211" s="1"/>
      <c r="C211" s="1"/>
      <c r="D211" s="1"/>
      <c r="E211" s="1"/>
      <c r="F211" s="1"/>
      <c r="G211" s="1"/>
      <c r="H211" s="1"/>
      <c r="I211" s="1"/>
      <c r="J211" s="1"/>
      <c r="K211" s="1"/>
      <c r="L211" s="33"/>
      <c r="M211" s="1"/>
      <c r="N211" s="1"/>
      <c r="O211" s="1"/>
      <c r="P211" s="32"/>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c r="AY211" s="26"/>
      <c r="AZ211" s="26"/>
      <c r="BA211" s="26"/>
      <c r="BB211" s="26"/>
      <c r="BC211" s="26"/>
      <c r="BD211" s="26"/>
      <c r="BE211" s="26"/>
      <c r="BF211" s="26"/>
      <c r="BG211" s="26"/>
      <c r="BH211" s="26"/>
    </row>
    <row r="212" spans="2:60">
      <c r="B212" s="1"/>
      <c r="C212" s="1"/>
      <c r="D212" s="1"/>
      <c r="E212" s="1"/>
      <c r="F212" s="1"/>
      <c r="G212" s="1"/>
      <c r="H212" s="1"/>
      <c r="I212" s="1"/>
      <c r="J212" s="1"/>
      <c r="K212" s="1"/>
      <c r="L212" s="33"/>
      <c r="M212" s="1"/>
      <c r="N212" s="1"/>
      <c r="O212" s="1"/>
      <c r="P212" s="32"/>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c r="AY212" s="26"/>
      <c r="AZ212" s="26"/>
      <c r="BA212" s="26"/>
      <c r="BB212" s="26"/>
      <c r="BC212" s="26"/>
      <c r="BD212" s="26"/>
      <c r="BE212" s="26"/>
      <c r="BF212" s="26"/>
      <c r="BG212" s="26"/>
      <c r="BH212" s="26"/>
    </row>
    <row r="213" spans="2:60">
      <c r="B213" s="1"/>
      <c r="C213" s="1"/>
      <c r="D213" s="1"/>
      <c r="E213" s="1"/>
      <c r="F213" s="1"/>
      <c r="G213" s="1"/>
      <c r="H213" s="1"/>
      <c r="I213" s="1"/>
      <c r="J213" s="1"/>
      <c r="K213" s="1"/>
      <c r="L213" s="33"/>
      <c r="M213" s="1"/>
      <c r="N213" s="1"/>
      <c r="O213" s="1"/>
      <c r="P213" s="32"/>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c r="AY213" s="26"/>
      <c r="AZ213" s="26"/>
      <c r="BA213" s="26"/>
      <c r="BB213" s="26"/>
      <c r="BC213" s="26"/>
      <c r="BD213" s="26"/>
      <c r="BE213" s="26"/>
      <c r="BF213" s="26"/>
      <c r="BG213" s="26"/>
      <c r="BH213" s="26"/>
    </row>
    <row r="214" spans="2:60">
      <c r="B214" s="1"/>
      <c r="C214" s="1"/>
      <c r="D214" s="1"/>
      <c r="E214" s="1"/>
      <c r="F214" s="1"/>
      <c r="G214" s="1"/>
      <c r="H214" s="1"/>
      <c r="I214" s="1"/>
      <c r="J214" s="1"/>
      <c r="K214" s="1"/>
      <c r="L214" s="33"/>
      <c r="M214" s="1"/>
      <c r="N214" s="1"/>
      <c r="O214" s="1"/>
      <c r="P214" s="32"/>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c r="AY214" s="26"/>
      <c r="AZ214" s="26"/>
      <c r="BA214" s="26"/>
      <c r="BB214" s="26"/>
      <c r="BC214" s="26"/>
      <c r="BD214" s="26"/>
      <c r="BE214" s="26"/>
      <c r="BF214" s="26"/>
      <c r="BG214" s="26"/>
      <c r="BH214" s="26"/>
    </row>
    <row r="215" spans="2:60">
      <c r="B215" s="1"/>
      <c r="C215" s="1"/>
      <c r="D215" s="1"/>
      <c r="E215" s="1"/>
      <c r="F215" s="1"/>
      <c r="G215" s="1"/>
      <c r="H215" s="1"/>
      <c r="I215" s="1"/>
      <c r="J215" s="1"/>
      <c r="K215" s="1"/>
      <c r="L215" s="33"/>
      <c r="M215" s="1"/>
      <c r="N215" s="1"/>
      <c r="O215" s="1"/>
      <c r="P215" s="32"/>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c r="AY215" s="26"/>
      <c r="AZ215" s="26"/>
      <c r="BA215" s="26"/>
      <c r="BB215" s="26"/>
      <c r="BC215" s="26"/>
      <c r="BD215" s="26"/>
      <c r="BE215" s="26"/>
      <c r="BF215" s="26"/>
      <c r="BG215" s="26"/>
      <c r="BH215" s="26"/>
    </row>
    <row r="216" spans="2:60">
      <c r="B216" s="1"/>
      <c r="C216" s="1"/>
      <c r="D216" s="1"/>
      <c r="E216" s="1"/>
      <c r="F216" s="1"/>
      <c r="G216" s="1"/>
      <c r="H216" s="1"/>
      <c r="I216" s="1"/>
      <c r="J216" s="1"/>
      <c r="K216" s="1"/>
      <c r="L216" s="33"/>
      <c r="M216" s="1"/>
      <c r="N216" s="1"/>
      <c r="O216" s="1"/>
      <c r="P216" s="32"/>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c r="AY216" s="26"/>
      <c r="AZ216" s="26"/>
      <c r="BA216" s="26"/>
      <c r="BB216" s="26"/>
      <c r="BC216" s="26"/>
      <c r="BD216" s="26"/>
      <c r="BE216" s="26"/>
      <c r="BF216" s="26"/>
      <c r="BG216" s="26"/>
      <c r="BH216" s="26"/>
    </row>
    <row r="217" spans="2:60">
      <c r="B217" s="1"/>
      <c r="C217" s="1"/>
      <c r="D217" s="1"/>
      <c r="E217" s="1"/>
      <c r="F217" s="1"/>
      <c r="G217" s="1"/>
      <c r="H217" s="1"/>
      <c r="I217" s="1"/>
      <c r="J217" s="1"/>
      <c r="K217" s="1"/>
      <c r="L217" s="33"/>
      <c r="M217" s="1"/>
      <c r="N217" s="1"/>
      <c r="O217" s="1"/>
      <c r="P217" s="32"/>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c r="AY217" s="26"/>
      <c r="AZ217" s="26"/>
      <c r="BA217" s="26"/>
      <c r="BB217" s="26"/>
      <c r="BC217" s="26"/>
      <c r="BD217" s="26"/>
      <c r="BE217" s="26"/>
      <c r="BF217" s="26"/>
      <c r="BG217" s="26"/>
      <c r="BH217" s="26"/>
    </row>
    <row r="218" spans="2:60">
      <c r="B218" s="1"/>
      <c r="C218" s="1"/>
      <c r="D218" s="1"/>
      <c r="E218" s="1"/>
      <c r="F218" s="1"/>
      <c r="G218" s="1"/>
      <c r="H218" s="1"/>
      <c r="I218" s="1"/>
      <c r="J218" s="1"/>
      <c r="K218" s="1"/>
      <c r="L218" s="33"/>
      <c r="M218" s="1"/>
      <c r="N218" s="1"/>
      <c r="O218" s="1"/>
      <c r="P218" s="32"/>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c r="AY218" s="26"/>
      <c r="AZ218" s="26"/>
      <c r="BA218" s="26"/>
      <c r="BB218" s="26"/>
      <c r="BC218" s="26"/>
      <c r="BD218" s="26"/>
      <c r="BE218" s="26"/>
      <c r="BF218" s="26"/>
      <c r="BG218" s="26"/>
      <c r="BH218" s="26"/>
    </row>
    <row r="219" spans="2:60">
      <c r="B219" s="1"/>
      <c r="C219" s="1"/>
      <c r="D219" s="1"/>
      <c r="E219" s="1"/>
      <c r="F219" s="1"/>
      <c r="G219" s="1"/>
      <c r="H219" s="1"/>
      <c r="I219" s="1"/>
      <c r="J219" s="1"/>
      <c r="K219" s="1"/>
      <c r="L219" s="33"/>
      <c r="M219" s="1"/>
      <c r="N219" s="1"/>
      <c r="O219" s="1"/>
      <c r="P219" s="32"/>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c r="AY219" s="26"/>
      <c r="AZ219" s="26"/>
      <c r="BA219" s="26"/>
      <c r="BB219" s="26"/>
      <c r="BC219" s="26"/>
      <c r="BD219" s="26"/>
      <c r="BE219" s="26"/>
      <c r="BF219" s="26"/>
      <c r="BG219" s="26"/>
      <c r="BH219" s="26"/>
    </row>
    <row r="220" spans="2:60">
      <c r="B220" s="1"/>
      <c r="C220" s="1"/>
      <c r="D220" s="1"/>
      <c r="E220" s="1"/>
      <c r="F220" s="1"/>
      <c r="G220" s="1"/>
      <c r="H220" s="1"/>
      <c r="I220" s="1"/>
      <c r="J220" s="1"/>
      <c r="K220" s="1"/>
      <c r="L220" s="33"/>
      <c r="M220" s="1"/>
      <c r="N220" s="1"/>
      <c r="O220" s="1"/>
      <c r="P220" s="32"/>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c r="AY220" s="26"/>
      <c r="AZ220" s="26"/>
      <c r="BA220" s="26"/>
      <c r="BB220" s="26"/>
      <c r="BC220" s="26"/>
      <c r="BD220" s="26"/>
      <c r="BE220" s="26"/>
      <c r="BF220" s="26"/>
      <c r="BG220" s="26"/>
      <c r="BH220" s="26"/>
    </row>
    <row r="221" spans="2:60">
      <c r="B221" s="1"/>
      <c r="C221" s="1"/>
      <c r="D221" s="1"/>
      <c r="E221" s="1"/>
      <c r="F221" s="1"/>
      <c r="G221" s="1"/>
      <c r="H221" s="1"/>
      <c r="I221" s="1"/>
      <c r="J221" s="1"/>
      <c r="K221" s="1"/>
      <c r="L221" s="33"/>
      <c r="M221" s="1"/>
      <c r="N221" s="1"/>
      <c r="O221" s="1"/>
      <c r="P221" s="32"/>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c r="AY221" s="26"/>
      <c r="AZ221" s="26"/>
      <c r="BA221" s="26"/>
      <c r="BB221" s="26"/>
      <c r="BC221" s="26"/>
      <c r="BD221" s="26"/>
      <c r="BE221" s="26"/>
      <c r="BF221" s="26"/>
      <c r="BG221" s="26"/>
      <c r="BH221" s="26"/>
    </row>
    <row r="222" spans="2:60">
      <c r="B222" s="1"/>
      <c r="C222" s="1"/>
      <c r="D222" s="1"/>
      <c r="E222" s="1"/>
      <c r="F222" s="1"/>
      <c r="G222" s="1"/>
      <c r="H222" s="1"/>
      <c r="I222" s="1"/>
      <c r="J222" s="1"/>
      <c r="K222" s="1"/>
      <c r="L222" s="33"/>
      <c r="M222" s="1"/>
      <c r="N222" s="1"/>
      <c r="O222" s="1"/>
      <c r="P222" s="32"/>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c r="AY222" s="26"/>
      <c r="AZ222" s="26"/>
      <c r="BA222" s="26"/>
      <c r="BB222" s="26"/>
      <c r="BC222" s="26"/>
      <c r="BD222" s="26"/>
      <c r="BE222" s="26"/>
      <c r="BF222" s="26"/>
      <c r="BG222" s="26"/>
      <c r="BH222" s="26"/>
    </row>
    <row r="223" spans="2:60">
      <c r="B223" s="1"/>
      <c r="C223" s="1"/>
      <c r="D223" s="1"/>
      <c r="E223" s="1"/>
      <c r="F223" s="1"/>
      <c r="G223" s="1"/>
      <c r="H223" s="1"/>
      <c r="I223" s="1"/>
      <c r="J223" s="1"/>
      <c r="K223" s="1"/>
      <c r="L223" s="33"/>
      <c r="M223" s="1"/>
      <c r="N223" s="1"/>
      <c r="O223" s="1"/>
      <c r="P223" s="32"/>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c r="AY223" s="26"/>
      <c r="AZ223" s="26"/>
      <c r="BA223" s="26"/>
      <c r="BB223" s="26"/>
      <c r="BC223" s="26"/>
      <c r="BD223" s="26"/>
      <c r="BE223" s="26"/>
      <c r="BF223" s="26"/>
      <c r="BG223" s="26"/>
      <c r="BH223" s="26"/>
    </row>
    <row r="224" spans="2:60">
      <c r="B224" s="1"/>
      <c r="C224" s="1"/>
      <c r="D224" s="1"/>
      <c r="E224" s="1"/>
      <c r="F224" s="1"/>
      <c r="G224" s="1"/>
      <c r="H224" s="1"/>
      <c r="I224" s="1"/>
      <c r="J224" s="1"/>
      <c r="K224" s="1"/>
      <c r="L224" s="33"/>
      <c r="M224" s="1"/>
      <c r="N224" s="1"/>
      <c r="O224" s="1"/>
      <c r="P224" s="32"/>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c r="AY224" s="26"/>
      <c r="AZ224" s="26"/>
      <c r="BA224" s="26"/>
      <c r="BB224" s="26"/>
      <c r="BC224" s="26"/>
      <c r="BD224" s="26"/>
      <c r="BE224" s="26"/>
      <c r="BF224" s="26"/>
      <c r="BG224" s="26"/>
      <c r="BH224" s="26"/>
    </row>
    <row r="225" spans="2:60">
      <c r="B225" s="1"/>
      <c r="C225" s="1"/>
      <c r="D225" s="1"/>
      <c r="E225" s="1"/>
      <c r="F225" s="1"/>
      <c r="G225" s="1"/>
      <c r="H225" s="1"/>
      <c r="I225" s="1"/>
      <c r="J225" s="1"/>
      <c r="K225" s="1"/>
      <c r="L225" s="33"/>
      <c r="M225" s="1"/>
      <c r="N225" s="1"/>
      <c r="O225" s="1"/>
      <c r="P225" s="32"/>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c r="AY225" s="26"/>
      <c r="AZ225" s="26"/>
      <c r="BA225" s="26"/>
      <c r="BB225" s="26"/>
      <c r="BC225" s="26"/>
      <c r="BD225" s="26"/>
      <c r="BE225" s="26"/>
      <c r="BF225" s="26"/>
      <c r="BG225" s="26"/>
      <c r="BH225" s="26"/>
    </row>
    <row r="226" spans="2:60">
      <c r="B226" s="1"/>
      <c r="C226" s="1"/>
      <c r="D226" s="1"/>
      <c r="E226" s="1"/>
      <c r="F226" s="1"/>
      <c r="G226" s="1"/>
      <c r="H226" s="1"/>
      <c r="I226" s="1"/>
      <c r="J226" s="1"/>
      <c r="K226" s="1"/>
      <c r="L226" s="33"/>
      <c r="M226" s="1"/>
      <c r="N226" s="1"/>
      <c r="O226" s="1"/>
      <c r="P226" s="32"/>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c r="AY226" s="26"/>
      <c r="AZ226" s="26"/>
      <c r="BA226" s="26"/>
      <c r="BB226" s="26"/>
      <c r="BC226" s="26"/>
      <c r="BD226" s="26"/>
      <c r="BE226" s="26"/>
      <c r="BF226" s="26"/>
      <c r="BG226" s="26"/>
      <c r="BH226" s="26"/>
    </row>
    <row r="227" spans="2:60">
      <c r="B227" s="1"/>
      <c r="C227" s="1"/>
      <c r="D227" s="1"/>
      <c r="E227" s="1"/>
      <c r="F227" s="1"/>
      <c r="G227" s="1"/>
      <c r="H227" s="1"/>
      <c r="I227" s="1"/>
      <c r="J227" s="1"/>
      <c r="K227" s="1"/>
      <c r="L227" s="33"/>
      <c r="M227" s="1"/>
      <c r="N227" s="1"/>
      <c r="O227" s="1"/>
      <c r="P227" s="32"/>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c r="AY227" s="26"/>
      <c r="AZ227" s="26"/>
      <c r="BA227" s="26"/>
      <c r="BB227" s="26"/>
      <c r="BC227" s="26"/>
      <c r="BD227" s="26"/>
      <c r="BE227" s="26"/>
      <c r="BF227" s="26"/>
      <c r="BG227" s="26"/>
      <c r="BH227" s="26"/>
    </row>
    <row r="228" spans="2:60">
      <c r="B228" s="1"/>
      <c r="C228" s="1"/>
      <c r="D228" s="1"/>
      <c r="E228" s="1"/>
      <c r="F228" s="1"/>
      <c r="G228" s="1"/>
      <c r="H228" s="1"/>
      <c r="I228" s="1"/>
      <c r="J228" s="1"/>
      <c r="K228" s="1"/>
      <c r="L228" s="33"/>
      <c r="M228" s="1"/>
      <c r="N228" s="1"/>
      <c r="O228" s="1"/>
      <c r="P228" s="32"/>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c r="AY228" s="26"/>
      <c r="AZ228" s="26"/>
      <c r="BA228" s="26"/>
      <c r="BB228" s="26"/>
      <c r="BC228" s="26"/>
      <c r="BD228" s="26"/>
      <c r="BE228" s="26"/>
      <c r="BF228" s="26"/>
      <c r="BG228" s="26"/>
      <c r="BH228" s="26"/>
    </row>
    <row r="229" spans="2:60">
      <c r="B229" s="1"/>
      <c r="C229" s="1"/>
      <c r="D229" s="1"/>
      <c r="E229" s="1"/>
      <c r="F229" s="1"/>
      <c r="G229" s="1"/>
      <c r="H229" s="1"/>
      <c r="I229" s="1"/>
      <c r="J229" s="1"/>
      <c r="K229" s="1"/>
      <c r="L229" s="33"/>
      <c r="M229" s="1"/>
      <c r="N229" s="1"/>
      <c r="O229" s="1"/>
      <c r="P229" s="32"/>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c r="AY229" s="26"/>
      <c r="AZ229" s="26"/>
      <c r="BA229" s="26"/>
      <c r="BB229" s="26"/>
      <c r="BC229" s="26"/>
      <c r="BD229" s="26"/>
      <c r="BE229" s="26"/>
      <c r="BF229" s="26"/>
      <c r="BG229" s="26"/>
      <c r="BH229" s="26"/>
    </row>
    <row r="230" spans="2:60">
      <c r="B230" s="1"/>
      <c r="C230" s="1"/>
      <c r="D230" s="1"/>
      <c r="E230" s="1"/>
      <c r="F230" s="1"/>
      <c r="G230" s="1"/>
      <c r="H230" s="1"/>
      <c r="I230" s="1"/>
      <c r="J230" s="1"/>
      <c r="K230" s="1"/>
      <c r="L230" s="33"/>
      <c r="M230" s="1"/>
      <c r="N230" s="1"/>
      <c r="O230" s="1"/>
      <c r="P230" s="32"/>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c r="AY230" s="26"/>
      <c r="AZ230" s="26"/>
      <c r="BA230" s="26"/>
      <c r="BB230" s="26"/>
      <c r="BC230" s="26"/>
      <c r="BD230" s="26"/>
      <c r="BE230" s="26"/>
      <c r="BF230" s="26"/>
      <c r="BG230" s="26"/>
      <c r="BH230" s="26"/>
    </row>
    <row r="231" spans="2:60">
      <c r="B231" s="1"/>
      <c r="C231" s="1"/>
      <c r="D231" s="1"/>
      <c r="E231" s="1"/>
      <c r="F231" s="1"/>
      <c r="G231" s="1"/>
      <c r="H231" s="1"/>
      <c r="I231" s="1"/>
      <c r="J231" s="1"/>
      <c r="K231" s="1"/>
      <c r="L231" s="33"/>
      <c r="M231" s="1"/>
      <c r="N231" s="1"/>
      <c r="O231" s="1"/>
      <c r="P231" s="32"/>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c r="AY231" s="26"/>
      <c r="AZ231" s="26"/>
      <c r="BA231" s="26"/>
      <c r="BB231" s="26"/>
      <c r="BC231" s="26"/>
      <c r="BD231" s="26"/>
      <c r="BE231" s="26"/>
      <c r="BF231" s="26"/>
      <c r="BG231" s="26"/>
      <c r="BH231" s="26"/>
    </row>
    <row r="232" spans="2:60">
      <c r="B232" s="1"/>
      <c r="C232" s="1"/>
      <c r="D232" s="1"/>
      <c r="E232" s="1"/>
      <c r="F232" s="1"/>
      <c r="G232" s="1"/>
      <c r="H232" s="1"/>
      <c r="I232" s="1"/>
      <c r="J232" s="1"/>
      <c r="K232" s="1"/>
      <c r="L232" s="33"/>
      <c r="M232" s="1"/>
      <c r="N232" s="1"/>
      <c r="O232" s="1"/>
      <c r="P232" s="32"/>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c r="AY232" s="26"/>
      <c r="AZ232" s="26"/>
      <c r="BA232" s="26"/>
      <c r="BB232" s="26"/>
      <c r="BC232" s="26"/>
      <c r="BD232" s="26"/>
      <c r="BE232" s="26"/>
      <c r="BF232" s="26"/>
      <c r="BG232" s="26"/>
      <c r="BH232" s="26"/>
    </row>
    <row r="233" spans="2:60">
      <c r="B233" s="1"/>
      <c r="C233" s="1"/>
      <c r="D233" s="1"/>
      <c r="E233" s="1"/>
      <c r="F233" s="1"/>
      <c r="G233" s="1"/>
      <c r="H233" s="1"/>
      <c r="I233" s="1"/>
      <c r="J233" s="1"/>
      <c r="K233" s="1"/>
      <c r="L233" s="33"/>
      <c r="M233" s="1"/>
      <c r="N233" s="1"/>
      <c r="O233" s="1"/>
      <c r="P233" s="32"/>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c r="AY233" s="26"/>
      <c r="AZ233" s="26"/>
      <c r="BA233" s="26"/>
      <c r="BB233" s="26"/>
      <c r="BC233" s="26"/>
      <c r="BD233" s="26"/>
      <c r="BE233" s="26"/>
      <c r="BF233" s="26"/>
      <c r="BG233" s="26"/>
      <c r="BH233" s="26"/>
    </row>
    <row r="234" spans="2:60">
      <c r="B234" s="1"/>
      <c r="C234" s="1"/>
      <c r="D234" s="1"/>
      <c r="E234" s="1"/>
      <c r="F234" s="1"/>
      <c r="G234" s="1"/>
      <c r="H234" s="1"/>
      <c r="I234" s="1"/>
      <c r="J234" s="1"/>
      <c r="K234" s="1"/>
      <c r="L234" s="33"/>
      <c r="M234" s="1"/>
      <c r="N234" s="1"/>
      <c r="O234" s="1"/>
      <c r="P234" s="32"/>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c r="AY234" s="26"/>
      <c r="AZ234" s="26"/>
      <c r="BA234" s="26"/>
      <c r="BB234" s="26"/>
      <c r="BC234" s="26"/>
      <c r="BD234" s="26"/>
      <c r="BE234" s="26"/>
      <c r="BF234" s="26"/>
      <c r="BG234" s="26"/>
      <c r="BH234" s="26"/>
    </row>
    <row r="235" spans="2:60">
      <c r="B235" s="1"/>
      <c r="C235" s="1"/>
      <c r="D235" s="1"/>
      <c r="E235" s="1"/>
      <c r="F235" s="1"/>
      <c r="G235" s="1"/>
      <c r="H235" s="1"/>
      <c r="I235" s="1"/>
      <c r="J235" s="1"/>
      <c r="K235" s="1"/>
      <c r="L235" s="33"/>
      <c r="M235" s="1"/>
      <c r="N235" s="1"/>
      <c r="O235" s="1"/>
      <c r="P235" s="32"/>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c r="AY235" s="26"/>
      <c r="AZ235" s="26"/>
      <c r="BA235" s="26"/>
      <c r="BB235" s="26"/>
      <c r="BC235" s="26"/>
      <c r="BD235" s="26"/>
      <c r="BE235" s="26"/>
      <c r="BF235" s="26"/>
      <c r="BG235" s="26"/>
      <c r="BH235" s="26"/>
    </row>
    <row r="236" spans="2:60">
      <c r="B236" s="1"/>
      <c r="C236" s="1"/>
      <c r="D236" s="1"/>
      <c r="E236" s="1"/>
      <c r="F236" s="1"/>
      <c r="G236" s="1"/>
      <c r="H236" s="1"/>
      <c r="I236" s="1"/>
      <c r="J236" s="1"/>
      <c r="K236" s="1"/>
      <c r="L236" s="33"/>
      <c r="M236" s="1"/>
      <c r="N236" s="1"/>
      <c r="O236" s="1"/>
      <c r="P236" s="32"/>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c r="AY236" s="26"/>
      <c r="AZ236" s="26"/>
      <c r="BA236" s="26"/>
      <c r="BB236" s="26"/>
      <c r="BC236" s="26"/>
      <c r="BD236" s="26"/>
      <c r="BE236" s="26"/>
      <c r="BF236" s="26"/>
      <c r="BG236" s="26"/>
      <c r="BH236" s="26"/>
    </row>
    <row r="237" spans="2:60">
      <c r="B237" s="1"/>
      <c r="C237" s="1"/>
      <c r="D237" s="1"/>
      <c r="E237" s="1"/>
      <c r="F237" s="1"/>
      <c r="G237" s="1"/>
      <c r="H237" s="1"/>
      <c r="I237" s="1"/>
      <c r="J237" s="1"/>
      <c r="K237" s="1"/>
      <c r="L237" s="33"/>
      <c r="M237" s="1"/>
      <c r="N237" s="1"/>
      <c r="O237" s="1"/>
      <c r="P237" s="32"/>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c r="AY237" s="26"/>
      <c r="AZ237" s="26"/>
      <c r="BA237" s="26"/>
      <c r="BB237" s="26"/>
      <c r="BC237" s="26"/>
      <c r="BD237" s="26"/>
      <c r="BE237" s="26"/>
      <c r="BF237" s="26"/>
      <c r="BG237" s="26"/>
      <c r="BH237" s="26"/>
    </row>
    <row r="238" spans="2:60">
      <c r="B238" s="1"/>
      <c r="C238" s="1"/>
      <c r="D238" s="1"/>
      <c r="E238" s="1"/>
      <c r="F238" s="1"/>
      <c r="G238" s="1"/>
      <c r="H238" s="1"/>
      <c r="I238" s="1"/>
      <c r="J238" s="1"/>
      <c r="K238" s="1"/>
      <c r="L238" s="33"/>
      <c r="M238" s="1"/>
      <c r="N238" s="1"/>
      <c r="O238" s="1"/>
      <c r="P238" s="32"/>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c r="AY238" s="26"/>
      <c r="AZ238" s="26"/>
      <c r="BA238" s="26"/>
      <c r="BB238" s="26"/>
      <c r="BC238" s="26"/>
      <c r="BD238" s="26"/>
      <c r="BE238" s="26"/>
      <c r="BF238" s="26"/>
      <c r="BG238" s="26"/>
      <c r="BH238" s="26"/>
    </row>
    <row r="239" spans="2:60">
      <c r="B239" s="1"/>
      <c r="C239" s="1"/>
      <c r="D239" s="1"/>
      <c r="E239" s="1"/>
      <c r="F239" s="1"/>
      <c r="G239" s="1"/>
      <c r="H239" s="1"/>
      <c r="I239" s="1"/>
      <c r="J239" s="1"/>
      <c r="K239" s="1"/>
      <c r="L239" s="33"/>
      <c r="M239" s="1"/>
      <c r="N239" s="1"/>
      <c r="O239" s="1"/>
      <c r="P239" s="32"/>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c r="AY239" s="26"/>
      <c r="AZ239" s="26"/>
      <c r="BA239" s="26"/>
      <c r="BB239" s="26"/>
      <c r="BC239" s="26"/>
      <c r="BD239" s="26"/>
      <c r="BE239" s="26"/>
      <c r="BF239" s="26"/>
      <c r="BG239" s="26"/>
      <c r="BH239" s="26"/>
    </row>
    <row r="240" spans="2:60">
      <c r="B240" s="1"/>
      <c r="C240" s="1"/>
      <c r="D240" s="1"/>
      <c r="E240" s="1"/>
      <c r="F240" s="1"/>
      <c r="G240" s="1"/>
      <c r="H240" s="1"/>
      <c r="I240" s="1"/>
      <c r="J240" s="1"/>
      <c r="K240" s="1"/>
      <c r="L240" s="33"/>
      <c r="M240" s="1"/>
      <c r="N240" s="1"/>
      <c r="O240" s="1"/>
      <c r="P240" s="32"/>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c r="AY240" s="26"/>
      <c r="AZ240" s="26"/>
      <c r="BA240" s="26"/>
      <c r="BB240" s="26"/>
      <c r="BC240" s="26"/>
      <c r="BD240" s="26"/>
      <c r="BE240" s="26"/>
      <c r="BF240" s="26"/>
      <c r="BG240" s="26"/>
      <c r="BH240" s="26"/>
    </row>
    <row r="241" spans="2:60">
      <c r="B241" s="1"/>
      <c r="C241" s="1"/>
      <c r="D241" s="1"/>
      <c r="E241" s="1"/>
      <c r="F241" s="1"/>
      <c r="G241" s="1"/>
      <c r="H241" s="1"/>
      <c r="I241" s="1"/>
      <c r="J241" s="1"/>
      <c r="K241" s="1"/>
      <c r="L241" s="33"/>
      <c r="M241" s="1"/>
      <c r="N241" s="1"/>
      <c r="O241" s="1"/>
      <c r="P241" s="32"/>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c r="AY241" s="26"/>
      <c r="AZ241" s="26"/>
      <c r="BA241" s="26"/>
      <c r="BB241" s="26"/>
      <c r="BC241" s="26"/>
      <c r="BD241" s="26"/>
      <c r="BE241" s="26"/>
      <c r="BF241" s="26"/>
      <c r="BG241" s="26"/>
      <c r="BH241" s="26"/>
    </row>
    <row r="242" spans="2:60">
      <c r="B242" s="1"/>
      <c r="C242" s="1"/>
      <c r="D242" s="1"/>
      <c r="E242" s="1"/>
      <c r="F242" s="1"/>
      <c r="G242" s="1"/>
      <c r="H242" s="1"/>
      <c r="I242" s="1"/>
      <c r="J242" s="1"/>
      <c r="K242" s="1"/>
      <c r="L242" s="33"/>
      <c r="M242" s="1"/>
      <c r="N242" s="1"/>
      <c r="O242" s="1"/>
      <c r="P242" s="32"/>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c r="AY242" s="26"/>
      <c r="AZ242" s="26"/>
      <c r="BA242" s="26"/>
      <c r="BB242" s="26"/>
      <c r="BC242" s="26"/>
      <c r="BD242" s="26"/>
      <c r="BE242" s="26"/>
      <c r="BF242" s="26"/>
      <c r="BG242" s="26"/>
      <c r="BH242" s="26"/>
    </row>
    <row r="243" spans="2:60">
      <c r="B243" s="1"/>
      <c r="C243" s="1"/>
      <c r="D243" s="1"/>
      <c r="E243" s="1"/>
      <c r="F243" s="1"/>
      <c r="G243" s="1"/>
      <c r="H243" s="1"/>
      <c r="I243" s="1"/>
      <c r="J243" s="1"/>
      <c r="K243" s="1"/>
      <c r="L243" s="33"/>
      <c r="M243" s="1"/>
      <c r="N243" s="1"/>
      <c r="O243" s="1"/>
      <c r="P243" s="32"/>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c r="AY243" s="26"/>
      <c r="AZ243" s="26"/>
      <c r="BA243" s="26"/>
      <c r="BB243" s="26"/>
      <c r="BC243" s="26"/>
      <c r="BD243" s="26"/>
      <c r="BE243" s="26"/>
      <c r="BF243" s="26"/>
      <c r="BG243" s="26"/>
      <c r="BH243" s="26"/>
    </row>
    <row r="244" spans="2:60">
      <c r="B244" s="1"/>
      <c r="C244" s="1"/>
      <c r="D244" s="1"/>
      <c r="E244" s="1"/>
      <c r="F244" s="1"/>
      <c r="G244" s="1"/>
      <c r="H244" s="1"/>
      <c r="I244" s="1"/>
      <c r="J244" s="1"/>
      <c r="K244" s="1"/>
      <c r="L244" s="33"/>
      <c r="M244" s="1"/>
      <c r="N244" s="1"/>
      <c r="O244" s="1"/>
      <c r="P244" s="32"/>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c r="AY244" s="26"/>
      <c r="AZ244" s="26"/>
      <c r="BA244" s="26"/>
      <c r="BB244" s="26"/>
      <c r="BC244" s="26"/>
      <c r="BD244" s="26"/>
      <c r="BE244" s="26"/>
      <c r="BF244" s="26"/>
      <c r="BG244" s="26"/>
      <c r="BH244" s="26"/>
    </row>
    <row r="245" spans="2:60">
      <c r="B245" s="1"/>
      <c r="C245" s="1"/>
      <c r="D245" s="1"/>
      <c r="E245" s="1"/>
      <c r="F245" s="1"/>
      <c r="G245" s="1"/>
      <c r="H245" s="1"/>
      <c r="I245" s="1"/>
      <c r="J245" s="1"/>
      <c r="K245" s="1"/>
      <c r="L245" s="33"/>
      <c r="M245" s="1"/>
      <c r="N245" s="1"/>
      <c r="O245" s="1"/>
      <c r="P245" s="32"/>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c r="AY245" s="26"/>
      <c r="AZ245" s="26"/>
      <c r="BA245" s="26"/>
      <c r="BB245" s="26"/>
      <c r="BC245" s="26"/>
      <c r="BD245" s="26"/>
      <c r="BE245" s="26"/>
      <c r="BF245" s="26"/>
      <c r="BG245" s="26"/>
      <c r="BH245" s="26"/>
    </row>
    <row r="246" spans="2:60">
      <c r="B246" s="1"/>
      <c r="C246" s="1"/>
      <c r="D246" s="1"/>
      <c r="E246" s="1"/>
      <c r="F246" s="1"/>
      <c r="G246" s="1"/>
      <c r="H246" s="1"/>
      <c r="I246" s="1"/>
      <c r="J246" s="1"/>
      <c r="K246" s="1"/>
      <c r="L246" s="33"/>
      <c r="M246" s="1"/>
      <c r="N246" s="1"/>
      <c r="O246" s="1"/>
      <c r="P246" s="32"/>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c r="AY246" s="26"/>
      <c r="AZ246" s="26"/>
      <c r="BA246" s="26"/>
      <c r="BB246" s="26"/>
      <c r="BC246" s="26"/>
      <c r="BD246" s="26"/>
      <c r="BE246" s="26"/>
      <c r="BF246" s="26"/>
      <c r="BG246" s="26"/>
      <c r="BH246" s="26"/>
    </row>
    <row r="247" spans="2:60">
      <c r="B247" s="1"/>
      <c r="C247" s="1"/>
      <c r="D247" s="1"/>
      <c r="E247" s="1"/>
      <c r="F247" s="1"/>
      <c r="G247" s="1"/>
      <c r="H247" s="1"/>
      <c r="I247" s="1"/>
      <c r="J247" s="1"/>
      <c r="K247" s="1"/>
      <c r="L247" s="33"/>
      <c r="M247" s="1"/>
      <c r="N247" s="1"/>
      <c r="O247" s="1"/>
      <c r="P247" s="32"/>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c r="AY247" s="26"/>
      <c r="AZ247" s="26"/>
      <c r="BA247" s="26"/>
      <c r="BB247" s="26"/>
      <c r="BC247" s="26"/>
      <c r="BD247" s="26"/>
      <c r="BE247" s="26"/>
      <c r="BF247" s="26"/>
      <c r="BG247" s="26"/>
      <c r="BH247" s="26"/>
    </row>
    <row r="248" spans="2:60">
      <c r="B248" s="1"/>
      <c r="C248" s="1"/>
      <c r="D248" s="1"/>
      <c r="E248" s="1"/>
      <c r="F248" s="1"/>
      <c r="G248" s="1"/>
      <c r="H248" s="1"/>
      <c r="I248" s="1"/>
      <c r="J248" s="1"/>
      <c r="K248" s="1"/>
      <c r="L248" s="33"/>
      <c r="M248" s="1"/>
      <c r="N248" s="1"/>
      <c r="O248" s="1"/>
      <c r="P248" s="32"/>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c r="AY248" s="26"/>
      <c r="AZ248" s="26"/>
      <c r="BA248" s="26"/>
      <c r="BB248" s="26"/>
      <c r="BC248" s="26"/>
      <c r="BD248" s="26"/>
      <c r="BE248" s="26"/>
      <c r="BF248" s="26"/>
      <c r="BG248" s="26"/>
      <c r="BH248" s="26"/>
    </row>
    <row r="249" spans="2:60">
      <c r="B249" s="1"/>
      <c r="C249" s="1"/>
      <c r="D249" s="1"/>
      <c r="E249" s="1"/>
      <c r="F249" s="1"/>
      <c r="G249" s="1"/>
      <c r="H249" s="1"/>
      <c r="I249" s="1"/>
      <c r="J249" s="1"/>
      <c r="K249" s="1"/>
      <c r="L249" s="33"/>
      <c r="M249" s="1"/>
      <c r="N249" s="1"/>
      <c r="O249" s="1"/>
      <c r="P249" s="32"/>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c r="AY249" s="26"/>
      <c r="AZ249" s="26"/>
      <c r="BA249" s="26"/>
      <c r="BB249" s="26"/>
      <c r="BC249" s="26"/>
      <c r="BD249" s="26"/>
      <c r="BE249" s="26"/>
      <c r="BF249" s="26"/>
      <c r="BG249" s="26"/>
      <c r="BH249" s="26"/>
    </row>
    <row r="250" spans="2:60">
      <c r="B250" s="1"/>
      <c r="C250" s="1"/>
      <c r="D250" s="1"/>
      <c r="E250" s="1"/>
      <c r="F250" s="1"/>
      <c r="G250" s="1"/>
      <c r="H250" s="1"/>
      <c r="I250" s="1"/>
      <c r="J250" s="1"/>
      <c r="K250" s="1"/>
      <c r="L250" s="33"/>
      <c r="M250" s="1"/>
      <c r="N250" s="1"/>
      <c r="O250" s="1"/>
      <c r="P250" s="32"/>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c r="AY250" s="26"/>
      <c r="AZ250" s="26"/>
      <c r="BA250" s="26"/>
      <c r="BB250" s="26"/>
      <c r="BC250" s="26"/>
      <c r="BD250" s="26"/>
      <c r="BE250" s="26"/>
      <c r="BF250" s="26"/>
      <c r="BG250" s="26"/>
      <c r="BH250" s="26"/>
    </row>
    <row r="251" spans="2:60">
      <c r="B251" s="1"/>
      <c r="C251" s="1"/>
      <c r="D251" s="1"/>
      <c r="E251" s="1"/>
      <c r="F251" s="1"/>
      <c r="G251" s="1"/>
      <c r="H251" s="1"/>
      <c r="I251" s="1"/>
      <c r="J251" s="1"/>
      <c r="K251" s="1"/>
      <c r="L251" s="33"/>
      <c r="M251" s="1"/>
      <c r="N251" s="1"/>
      <c r="O251" s="1"/>
      <c r="P251" s="32"/>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c r="AY251" s="26"/>
      <c r="AZ251" s="26"/>
      <c r="BA251" s="26"/>
      <c r="BB251" s="26"/>
      <c r="BC251" s="26"/>
      <c r="BD251" s="26"/>
      <c r="BE251" s="26"/>
      <c r="BF251" s="26"/>
      <c r="BG251" s="26"/>
      <c r="BH251" s="26"/>
    </row>
    <row r="252" spans="2:60">
      <c r="B252" s="1"/>
      <c r="C252" s="1"/>
      <c r="D252" s="1"/>
      <c r="E252" s="1"/>
      <c r="F252" s="1"/>
      <c r="G252" s="1"/>
      <c r="H252" s="1"/>
      <c r="I252" s="1"/>
      <c r="J252" s="1"/>
      <c r="K252" s="1"/>
      <c r="L252" s="33"/>
      <c r="M252" s="1"/>
      <c r="N252" s="1"/>
      <c r="O252" s="1"/>
      <c r="P252" s="32"/>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c r="AY252" s="26"/>
      <c r="AZ252" s="26"/>
      <c r="BA252" s="26"/>
      <c r="BB252" s="26"/>
      <c r="BC252" s="26"/>
      <c r="BD252" s="26"/>
      <c r="BE252" s="26"/>
      <c r="BF252" s="26"/>
      <c r="BG252" s="26"/>
      <c r="BH252" s="26"/>
    </row>
    <row r="253" spans="2:60">
      <c r="B253" s="1"/>
      <c r="C253" s="1"/>
      <c r="D253" s="1"/>
      <c r="E253" s="1"/>
      <c r="F253" s="1"/>
      <c r="G253" s="1"/>
      <c r="H253" s="1"/>
      <c r="I253" s="1"/>
      <c r="J253" s="1"/>
      <c r="K253" s="1"/>
      <c r="L253" s="33"/>
      <c r="M253" s="1"/>
      <c r="N253" s="1"/>
      <c r="O253" s="1"/>
      <c r="P253" s="32"/>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c r="AY253" s="26"/>
      <c r="AZ253" s="26"/>
      <c r="BA253" s="26"/>
      <c r="BB253" s="26"/>
      <c r="BC253" s="26"/>
      <c r="BD253" s="26"/>
      <c r="BE253" s="26"/>
      <c r="BF253" s="26"/>
      <c r="BG253" s="26"/>
      <c r="BH253" s="26"/>
    </row>
    <row r="254" spans="2:60">
      <c r="B254" s="1"/>
      <c r="C254" s="1"/>
      <c r="D254" s="1"/>
      <c r="E254" s="1"/>
      <c r="F254" s="1"/>
      <c r="G254" s="1"/>
      <c r="H254" s="1"/>
      <c r="I254" s="1"/>
      <c r="J254" s="1"/>
      <c r="K254" s="1"/>
      <c r="L254" s="33"/>
      <c r="M254" s="1"/>
      <c r="N254" s="1"/>
      <c r="O254" s="1"/>
      <c r="P254" s="32"/>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c r="AY254" s="26"/>
      <c r="AZ254" s="26"/>
      <c r="BA254" s="26"/>
      <c r="BB254" s="26"/>
      <c r="BC254" s="26"/>
      <c r="BD254" s="26"/>
      <c r="BE254" s="26"/>
      <c r="BF254" s="26"/>
      <c r="BG254" s="26"/>
      <c r="BH254" s="26"/>
    </row>
    <row r="255" spans="2:60">
      <c r="B255" s="1"/>
      <c r="C255" s="1"/>
      <c r="D255" s="1"/>
      <c r="E255" s="1"/>
      <c r="F255" s="1"/>
      <c r="G255" s="1"/>
      <c r="H255" s="1"/>
      <c r="I255" s="1"/>
      <c r="J255" s="1"/>
      <c r="K255" s="1"/>
      <c r="L255" s="33"/>
      <c r="M255" s="1"/>
      <c r="N255" s="1"/>
      <c r="O255" s="1"/>
      <c r="P255" s="32"/>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c r="AY255" s="26"/>
      <c r="AZ255" s="26"/>
      <c r="BA255" s="26"/>
      <c r="BB255" s="26"/>
      <c r="BC255" s="26"/>
      <c r="BD255" s="26"/>
      <c r="BE255" s="26"/>
      <c r="BF255" s="26"/>
      <c r="BG255" s="26"/>
      <c r="BH255" s="26"/>
    </row>
    <row r="256" spans="2:60">
      <c r="B256" s="1"/>
      <c r="C256" s="1"/>
      <c r="D256" s="1"/>
      <c r="E256" s="1"/>
      <c r="F256" s="1"/>
      <c r="G256" s="1"/>
      <c r="H256" s="1"/>
      <c r="I256" s="1"/>
      <c r="J256" s="1"/>
      <c r="K256" s="1"/>
      <c r="L256" s="33"/>
      <c r="M256" s="1"/>
      <c r="N256" s="1"/>
      <c r="O256" s="1"/>
      <c r="P256" s="32"/>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c r="AY256" s="26"/>
      <c r="AZ256" s="26"/>
      <c r="BA256" s="26"/>
      <c r="BB256" s="26"/>
      <c r="BC256" s="26"/>
      <c r="BD256" s="26"/>
      <c r="BE256" s="26"/>
      <c r="BF256" s="26"/>
      <c r="BG256" s="26"/>
      <c r="BH256" s="26"/>
    </row>
    <row r="257" spans="2:60">
      <c r="B257" s="1"/>
      <c r="C257" s="1"/>
      <c r="D257" s="1"/>
      <c r="E257" s="1"/>
      <c r="F257" s="1"/>
      <c r="G257" s="1"/>
      <c r="H257" s="1"/>
      <c r="I257" s="1"/>
      <c r="J257" s="1"/>
      <c r="K257" s="1"/>
      <c r="L257" s="33"/>
      <c r="M257" s="1"/>
      <c r="N257" s="1"/>
      <c r="O257" s="1"/>
      <c r="P257" s="32"/>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c r="AY257" s="26"/>
      <c r="AZ257" s="26"/>
      <c r="BA257" s="26"/>
      <c r="BB257" s="26"/>
      <c r="BC257" s="26"/>
      <c r="BD257" s="26"/>
      <c r="BE257" s="26"/>
      <c r="BF257" s="26"/>
      <c r="BG257" s="26"/>
      <c r="BH257" s="26"/>
    </row>
    <row r="258" spans="2:60">
      <c r="B258" s="1"/>
      <c r="C258" s="1"/>
      <c r="D258" s="1"/>
      <c r="E258" s="1"/>
      <c r="F258" s="1"/>
      <c r="G258" s="1"/>
      <c r="H258" s="1"/>
      <c r="I258" s="1"/>
      <c r="J258" s="1"/>
      <c r="K258" s="1"/>
      <c r="L258" s="33"/>
      <c r="M258" s="1"/>
      <c r="N258" s="1"/>
      <c r="O258" s="1"/>
      <c r="P258" s="32"/>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c r="AY258" s="26"/>
      <c r="AZ258" s="26"/>
      <c r="BA258" s="26"/>
      <c r="BB258" s="26"/>
      <c r="BC258" s="26"/>
      <c r="BD258" s="26"/>
      <c r="BE258" s="26"/>
      <c r="BF258" s="26"/>
      <c r="BG258" s="26"/>
      <c r="BH258" s="26"/>
    </row>
    <row r="259" spans="2:60">
      <c r="B259" s="1"/>
      <c r="C259" s="1"/>
      <c r="D259" s="1"/>
      <c r="E259" s="1"/>
      <c r="F259" s="1"/>
      <c r="G259" s="1"/>
      <c r="H259" s="1"/>
      <c r="I259" s="1"/>
      <c r="J259" s="1"/>
      <c r="K259" s="1"/>
      <c r="L259" s="33"/>
      <c r="M259" s="1"/>
      <c r="N259" s="1"/>
      <c r="O259" s="1"/>
      <c r="P259" s="32"/>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c r="AY259" s="26"/>
      <c r="AZ259" s="26"/>
      <c r="BA259" s="26"/>
      <c r="BB259" s="26"/>
      <c r="BC259" s="26"/>
      <c r="BD259" s="26"/>
      <c r="BE259" s="26"/>
      <c r="BF259" s="26"/>
      <c r="BG259" s="26"/>
      <c r="BH259" s="26"/>
    </row>
    <row r="260" spans="2:60">
      <c r="B260" s="1"/>
      <c r="C260" s="1"/>
      <c r="D260" s="1"/>
      <c r="E260" s="1"/>
      <c r="F260" s="1"/>
      <c r="G260" s="1"/>
      <c r="H260" s="1"/>
      <c r="I260" s="1"/>
      <c r="J260" s="1"/>
      <c r="K260" s="1"/>
      <c r="L260" s="33"/>
      <c r="M260" s="1"/>
      <c r="N260" s="1"/>
      <c r="O260" s="1"/>
      <c r="P260" s="32"/>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c r="AY260" s="26"/>
      <c r="AZ260" s="26"/>
      <c r="BA260" s="26"/>
      <c r="BB260" s="26"/>
      <c r="BC260" s="26"/>
      <c r="BD260" s="26"/>
      <c r="BE260" s="26"/>
      <c r="BF260" s="26"/>
      <c r="BG260" s="26"/>
      <c r="BH260" s="26"/>
    </row>
    <row r="261" spans="2:60">
      <c r="B261" s="1"/>
      <c r="C261" s="1"/>
      <c r="D261" s="1"/>
      <c r="E261" s="1"/>
      <c r="F261" s="1"/>
      <c r="G261" s="1"/>
      <c r="H261" s="1"/>
      <c r="I261" s="1"/>
      <c r="J261" s="1"/>
      <c r="K261" s="1"/>
      <c r="L261" s="33"/>
      <c r="M261" s="1"/>
      <c r="N261" s="1"/>
      <c r="O261" s="1"/>
      <c r="P261" s="32"/>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c r="AY261" s="26"/>
      <c r="AZ261" s="26"/>
      <c r="BA261" s="26"/>
      <c r="BB261" s="26"/>
      <c r="BC261" s="26"/>
      <c r="BD261" s="26"/>
      <c r="BE261" s="26"/>
      <c r="BF261" s="26"/>
      <c r="BG261" s="26"/>
      <c r="BH261" s="26"/>
    </row>
    <row r="262" spans="2:60">
      <c r="B262" s="1"/>
      <c r="C262" s="1"/>
      <c r="D262" s="1"/>
      <c r="E262" s="1"/>
      <c r="F262" s="1"/>
      <c r="G262" s="1"/>
      <c r="H262" s="1"/>
      <c r="I262" s="1"/>
      <c r="J262" s="1"/>
      <c r="K262" s="1"/>
      <c r="L262" s="33"/>
      <c r="M262" s="1"/>
      <c r="N262" s="1"/>
      <c r="O262" s="1"/>
      <c r="P262" s="32"/>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c r="AY262" s="26"/>
      <c r="AZ262" s="26"/>
      <c r="BA262" s="26"/>
      <c r="BB262" s="26"/>
      <c r="BC262" s="26"/>
      <c r="BD262" s="26"/>
      <c r="BE262" s="26"/>
      <c r="BF262" s="26"/>
      <c r="BG262" s="26"/>
      <c r="BH262" s="26"/>
    </row>
    <row r="263" spans="2:60">
      <c r="B263" s="1"/>
      <c r="C263" s="1"/>
      <c r="D263" s="1"/>
      <c r="E263" s="1"/>
      <c r="F263" s="1"/>
      <c r="G263" s="1"/>
      <c r="H263" s="1"/>
      <c r="I263" s="1"/>
      <c r="J263" s="1"/>
      <c r="K263" s="1"/>
      <c r="L263" s="33"/>
      <c r="M263" s="1"/>
      <c r="N263" s="1"/>
      <c r="O263" s="1"/>
      <c r="P263" s="32"/>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c r="AY263" s="26"/>
      <c r="AZ263" s="26"/>
      <c r="BA263" s="26"/>
      <c r="BB263" s="26"/>
      <c r="BC263" s="26"/>
      <c r="BD263" s="26"/>
      <c r="BE263" s="26"/>
      <c r="BF263" s="26"/>
      <c r="BG263" s="26"/>
      <c r="BH263" s="26"/>
    </row>
    <row r="264" spans="2:60">
      <c r="B264" s="1"/>
      <c r="C264" s="1"/>
      <c r="D264" s="1"/>
      <c r="E264" s="1"/>
      <c r="F264" s="1"/>
      <c r="G264" s="1"/>
      <c r="H264" s="1"/>
      <c r="I264" s="1"/>
      <c r="J264" s="1"/>
      <c r="K264" s="1"/>
      <c r="L264" s="33"/>
      <c r="M264" s="1"/>
      <c r="N264" s="1"/>
      <c r="O264" s="1"/>
      <c r="P264" s="32"/>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c r="AY264" s="26"/>
      <c r="AZ264" s="26"/>
      <c r="BA264" s="26"/>
      <c r="BB264" s="26"/>
      <c r="BC264" s="26"/>
      <c r="BD264" s="26"/>
      <c r="BE264" s="26"/>
      <c r="BF264" s="26"/>
      <c r="BG264" s="26"/>
      <c r="BH264" s="26"/>
    </row>
    <row r="265" spans="2:60">
      <c r="B265" s="1"/>
      <c r="C265" s="1"/>
      <c r="D265" s="1"/>
      <c r="E265" s="1"/>
      <c r="F265" s="1"/>
      <c r="G265" s="1"/>
      <c r="H265" s="1"/>
      <c r="I265" s="1"/>
      <c r="J265" s="1"/>
      <c r="K265" s="1"/>
      <c r="L265" s="33"/>
      <c r="M265" s="1"/>
      <c r="N265" s="1"/>
      <c r="O265" s="1"/>
      <c r="P265" s="32"/>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c r="AY265" s="26"/>
      <c r="AZ265" s="26"/>
      <c r="BA265" s="26"/>
      <c r="BB265" s="26"/>
      <c r="BC265" s="26"/>
      <c r="BD265" s="26"/>
      <c r="BE265" s="26"/>
      <c r="BF265" s="26"/>
      <c r="BG265" s="26"/>
      <c r="BH265" s="26"/>
    </row>
    <row r="266" spans="2:60">
      <c r="B266" s="1"/>
      <c r="C266" s="1"/>
      <c r="D266" s="1"/>
      <c r="E266" s="1"/>
      <c r="F266" s="1"/>
      <c r="G266" s="1"/>
      <c r="H266" s="1"/>
      <c r="I266" s="1"/>
      <c r="J266" s="1"/>
      <c r="K266" s="1"/>
      <c r="L266" s="33"/>
      <c r="M266" s="1"/>
      <c r="N266" s="1"/>
      <c r="O266" s="1"/>
      <c r="P266" s="32"/>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c r="AY266" s="26"/>
      <c r="AZ266" s="26"/>
      <c r="BA266" s="26"/>
      <c r="BB266" s="26"/>
      <c r="BC266" s="26"/>
      <c r="BD266" s="26"/>
      <c r="BE266" s="26"/>
      <c r="BF266" s="26"/>
      <c r="BG266" s="26"/>
      <c r="BH266" s="26"/>
    </row>
    <row r="267" spans="2:60">
      <c r="B267" s="1"/>
      <c r="C267" s="1"/>
      <c r="D267" s="1"/>
      <c r="E267" s="1"/>
      <c r="F267" s="1"/>
      <c r="G267" s="1"/>
      <c r="H267" s="1"/>
      <c r="I267" s="1"/>
      <c r="J267" s="1"/>
      <c r="K267" s="1"/>
      <c r="L267" s="33"/>
      <c r="M267" s="1"/>
      <c r="N267" s="1"/>
      <c r="O267" s="1"/>
      <c r="P267" s="32"/>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c r="AY267" s="26"/>
      <c r="AZ267" s="26"/>
      <c r="BA267" s="26"/>
      <c r="BB267" s="26"/>
      <c r="BC267" s="26"/>
      <c r="BD267" s="26"/>
      <c r="BE267" s="26"/>
      <c r="BF267" s="26"/>
      <c r="BG267" s="26"/>
      <c r="BH267" s="26"/>
    </row>
    <row r="268" spans="2:60">
      <c r="B268" s="1"/>
      <c r="C268" s="1"/>
      <c r="D268" s="1"/>
      <c r="E268" s="1"/>
      <c r="F268" s="1"/>
      <c r="G268" s="1"/>
      <c r="H268" s="1"/>
      <c r="I268" s="1"/>
      <c r="J268" s="1"/>
      <c r="K268" s="1"/>
      <c r="L268" s="33"/>
      <c r="M268" s="1"/>
      <c r="N268" s="1"/>
      <c r="O268" s="1"/>
      <c r="P268" s="32"/>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c r="AY268" s="26"/>
      <c r="AZ268" s="26"/>
      <c r="BA268" s="26"/>
      <c r="BB268" s="26"/>
      <c r="BC268" s="26"/>
      <c r="BD268" s="26"/>
      <c r="BE268" s="26"/>
      <c r="BF268" s="26"/>
      <c r="BG268" s="26"/>
      <c r="BH268" s="26"/>
    </row>
    <row r="269" spans="2:60">
      <c r="B269" s="1"/>
      <c r="C269" s="1"/>
      <c r="D269" s="1"/>
      <c r="E269" s="1"/>
      <c r="F269" s="1"/>
      <c r="G269" s="1"/>
      <c r="H269" s="1"/>
      <c r="I269" s="1"/>
      <c r="J269" s="1"/>
      <c r="K269" s="1"/>
      <c r="L269" s="33"/>
      <c r="M269" s="1"/>
      <c r="N269" s="1"/>
      <c r="O269" s="1"/>
      <c r="P269" s="32"/>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c r="AY269" s="26"/>
      <c r="AZ269" s="26"/>
      <c r="BA269" s="26"/>
      <c r="BB269" s="26"/>
      <c r="BC269" s="26"/>
      <c r="BD269" s="26"/>
      <c r="BE269" s="26"/>
      <c r="BF269" s="26"/>
      <c r="BG269" s="26"/>
      <c r="BH269" s="26"/>
    </row>
    <row r="270" spans="2:60">
      <c r="B270" s="1"/>
      <c r="C270" s="1"/>
      <c r="D270" s="1"/>
      <c r="E270" s="1"/>
      <c r="F270" s="1"/>
      <c r="G270" s="1"/>
      <c r="H270" s="1"/>
      <c r="I270" s="1"/>
      <c r="J270" s="1"/>
      <c r="K270" s="1"/>
      <c r="L270" s="33"/>
      <c r="M270" s="1"/>
      <c r="N270" s="1"/>
      <c r="O270" s="1"/>
      <c r="P270" s="32"/>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c r="AY270" s="26"/>
      <c r="AZ270" s="26"/>
      <c r="BA270" s="26"/>
      <c r="BB270" s="26"/>
      <c r="BC270" s="26"/>
      <c r="BD270" s="26"/>
      <c r="BE270" s="26"/>
      <c r="BF270" s="26"/>
      <c r="BG270" s="26"/>
      <c r="BH270" s="26"/>
    </row>
    <row r="271" spans="2:60">
      <c r="B271" s="1"/>
      <c r="C271" s="1"/>
      <c r="D271" s="1"/>
      <c r="E271" s="1"/>
      <c r="F271" s="1"/>
      <c r="G271" s="1"/>
      <c r="H271" s="1"/>
      <c r="I271" s="1"/>
      <c r="J271" s="1"/>
      <c r="K271" s="1"/>
      <c r="L271" s="33"/>
      <c r="M271" s="1"/>
      <c r="N271" s="1"/>
      <c r="O271" s="1"/>
      <c r="P271" s="32"/>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c r="AY271" s="26"/>
      <c r="AZ271" s="26"/>
      <c r="BA271" s="26"/>
      <c r="BB271" s="26"/>
      <c r="BC271" s="26"/>
      <c r="BD271" s="26"/>
      <c r="BE271" s="26"/>
      <c r="BF271" s="26"/>
      <c r="BG271" s="26"/>
      <c r="BH271" s="26"/>
    </row>
    <row r="272" spans="2:60">
      <c r="B272" s="1"/>
      <c r="C272" s="1"/>
      <c r="D272" s="1"/>
      <c r="E272" s="1"/>
      <c r="F272" s="1"/>
      <c r="G272" s="1"/>
      <c r="H272" s="1"/>
      <c r="I272" s="1"/>
      <c r="J272" s="1"/>
      <c r="K272" s="1"/>
      <c r="L272" s="33"/>
      <c r="M272" s="1"/>
      <c r="N272" s="1"/>
      <c r="O272" s="1"/>
      <c r="P272" s="32"/>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c r="AY272" s="26"/>
      <c r="AZ272" s="26"/>
      <c r="BA272" s="26"/>
      <c r="BB272" s="26"/>
      <c r="BC272" s="26"/>
      <c r="BD272" s="26"/>
      <c r="BE272" s="26"/>
      <c r="BF272" s="26"/>
      <c r="BG272" s="26"/>
      <c r="BH272" s="26"/>
    </row>
    <row r="273" spans="2:60">
      <c r="B273" s="1"/>
      <c r="C273" s="1"/>
      <c r="D273" s="1"/>
      <c r="E273" s="1"/>
      <c r="F273" s="1"/>
      <c r="G273" s="1"/>
      <c r="H273" s="1"/>
      <c r="I273" s="1"/>
      <c r="J273" s="1"/>
      <c r="K273" s="1"/>
      <c r="L273" s="33"/>
      <c r="M273" s="1"/>
      <c r="N273" s="1"/>
      <c r="O273" s="1"/>
      <c r="P273" s="32"/>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c r="AY273" s="26"/>
      <c r="AZ273" s="26"/>
      <c r="BA273" s="26"/>
      <c r="BB273" s="26"/>
      <c r="BC273" s="26"/>
      <c r="BD273" s="26"/>
      <c r="BE273" s="26"/>
      <c r="BF273" s="26"/>
      <c r="BG273" s="26"/>
      <c r="BH273" s="26"/>
    </row>
    <row r="274" spans="2:60">
      <c r="B274" s="1"/>
      <c r="C274" s="1"/>
      <c r="D274" s="1"/>
      <c r="E274" s="1"/>
      <c r="F274" s="1"/>
      <c r="G274" s="1"/>
      <c r="H274" s="1"/>
      <c r="I274" s="1"/>
      <c r="J274" s="1"/>
      <c r="K274" s="1"/>
      <c r="L274" s="33"/>
      <c r="M274" s="1"/>
      <c r="N274" s="1"/>
      <c r="O274" s="1"/>
      <c r="P274" s="32"/>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c r="AY274" s="26"/>
      <c r="AZ274" s="26"/>
      <c r="BA274" s="26"/>
      <c r="BB274" s="26"/>
      <c r="BC274" s="26"/>
      <c r="BD274" s="26"/>
      <c r="BE274" s="26"/>
      <c r="BF274" s="26"/>
      <c r="BG274" s="26"/>
      <c r="BH274" s="26"/>
    </row>
    <row r="275" spans="2:60">
      <c r="B275" s="1"/>
      <c r="C275" s="1"/>
      <c r="D275" s="1"/>
      <c r="E275" s="1"/>
      <c r="F275" s="1"/>
      <c r="G275" s="1"/>
      <c r="H275" s="1"/>
      <c r="I275" s="1"/>
      <c r="J275" s="1"/>
      <c r="K275" s="1"/>
      <c r="L275" s="33"/>
      <c r="M275" s="1"/>
      <c r="N275" s="1"/>
      <c r="O275" s="1"/>
      <c r="P275" s="32"/>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c r="AY275" s="26"/>
      <c r="AZ275" s="26"/>
      <c r="BA275" s="26"/>
      <c r="BB275" s="26"/>
      <c r="BC275" s="26"/>
      <c r="BD275" s="26"/>
      <c r="BE275" s="26"/>
      <c r="BF275" s="26"/>
      <c r="BG275" s="26"/>
      <c r="BH275" s="26"/>
    </row>
    <row r="276" spans="2:60">
      <c r="B276" s="1"/>
      <c r="C276" s="1"/>
      <c r="D276" s="1"/>
      <c r="E276" s="1"/>
      <c r="F276" s="1"/>
      <c r="G276" s="1"/>
      <c r="H276" s="1"/>
      <c r="I276" s="1"/>
      <c r="J276" s="1"/>
      <c r="K276" s="1"/>
      <c r="L276" s="33"/>
      <c r="M276" s="1"/>
      <c r="N276" s="1"/>
      <c r="O276" s="1"/>
      <c r="P276" s="32"/>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c r="AY276" s="26"/>
      <c r="AZ276" s="26"/>
      <c r="BA276" s="26"/>
      <c r="BB276" s="26"/>
      <c r="BC276" s="26"/>
      <c r="BD276" s="26"/>
      <c r="BE276" s="26"/>
      <c r="BF276" s="26"/>
      <c r="BG276" s="26"/>
      <c r="BH276" s="26"/>
    </row>
    <row r="277" spans="2:60">
      <c r="B277" s="1"/>
      <c r="C277" s="1"/>
      <c r="D277" s="1"/>
      <c r="E277" s="1"/>
      <c r="F277" s="1"/>
      <c r="G277" s="1"/>
      <c r="H277" s="1"/>
      <c r="I277" s="1"/>
      <c r="J277" s="1"/>
      <c r="K277" s="1"/>
      <c r="L277" s="33"/>
      <c r="M277" s="1"/>
      <c r="N277" s="1"/>
      <c r="O277" s="1"/>
      <c r="P277" s="32"/>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c r="AY277" s="26"/>
      <c r="AZ277" s="26"/>
      <c r="BA277" s="26"/>
      <c r="BB277" s="26"/>
      <c r="BC277" s="26"/>
      <c r="BD277" s="26"/>
      <c r="BE277" s="26"/>
      <c r="BF277" s="26"/>
      <c r="BG277" s="26"/>
      <c r="BH277" s="26"/>
    </row>
    <row r="278" spans="2:60">
      <c r="B278" s="1"/>
      <c r="C278" s="1"/>
      <c r="D278" s="1"/>
      <c r="E278" s="1"/>
      <c r="F278" s="1"/>
      <c r="G278" s="1"/>
      <c r="H278" s="1"/>
      <c r="I278" s="1"/>
      <c r="J278" s="1"/>
      <c r="K278" s="1"/>
      <c r="L278" s="33"/>
      <c r="M278" s="1"/>
      <c r="N278" s="1"/>
      <c r="O278" s="1"/>
      <c r="P278" s="32"/>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c r="AY278" s="26"/>
      <c r="AZ278" s="26"/>
      <c r="BA278" s="26"/>
      <c r="BB278" s="26"/>
      <c r="BC278" s="26"/>
      <c r="BD278" s="26"/>
      <c r="BE278" s="26"/>
      <c r="BF278" s="26"/>
      <c r="BG278" s="26"/>
      <c r="BH278" s="26"/>
    </row>
    <row r="279" spans="2:60">
      <c r="B279" s="1"/>
      <c r="C279" s="1"/>
      <c r="D279" s="1"/>
      <c r="E279" s="1"/>
      <c r="F279" s="1"/>
      <c r="G279" s="1"/>
      <c r="H279" s="1"/>
      <c r="I279" s="1"/>
      <c r="J279" s="1"/>
      <c r="K279" s="1"/>
      <c r="L279" s="33"/>
      <c r="M279" s="1"/>
      <c r="N279" s="1"/>
      <c r="O279" s="1"/>
      <c r="P279" s="32"/>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c r="AY279" s="26"/>
      <c r="AZ279" s="26"/>
      <c r="BA279" s="26"/>
      <c r="BB279" s="26"/>
      <c r="BC279" s="26"/>
      <c r="BD279" s="26"/>
      <c r="BE279" s="26"/>
      <c r="BF279" s="26"/>
      <c r="BG279" s="26"/>
      <c r="BH279" s="26"/>
    </row>
    <row r="280" spans="2:60">
      <c r="B280" s="1"/>
      <c r="C280" s="1"/>
      <c r="D280" s="1"/>
      <c r="E280" s="1"/>
      <c r="F280" s="1"/>
      <c r="G280" s="1"/>
      <c r="H280" s="1"/>
      <c r="I280" s="1"/>
      <c r="J280" s="1"/>
      <c r="K280" s="1"/>
      <c r="L280" s="33"/>
      <c r="M280" s="1"/>
      <c r="N280" s="1"/>
      <c r="O280" s="1"/>
      <c r="P280" s="32"/>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c r="AY280" s="26"/>
      <c r="AZ280" s="26"/>
      <c r="BA280" s="26"/>
      <c r="BB280" s="26"/>
      <c r="BC280" s="26"/>
      <c r="BD280" s="26"/>
      <c r="BE280" s="26"/>
      <c r="BF280" s="26"/>
      <c r="BG280" s="26"/>
      <c r="BH280" s="26"/>
    </row>
    <row r="281" spans="2:60">
      <c r="B281" s="1"/>
      <c r="C281" s="1"/>
      <c r="D281" s="1"/>
      <c r="E281" s="1"/>
      <c r="F281" s="1"/>
      <c r="G281" s="1"/>
      <c r="H281" s="1"/>
      <c r="I281" s="1"/>
      <c r="J281" s="1"/>
      <c r="K281" s="1"/>
      <c r="L281" s="33"/>
      <c r="M281" s="1"/>
      <c r="N281" s="1"/>
      <c r="O281" s="1"/>
      <c r="P281" s="32"/>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c r="AY281" s="26"/>
      <c r="AZ281" s="26"/>
      <c r="BA281" s="26"/>
      <c r="BB281" s="26"/>
      <c r="BC281" s="26"/>
      <c r="BD281" s="26"/>
      <c r="BE281" s="26"/>
      <c r="BF281" s="26"/>
      <c r="BG281" s="26"/>
      <c r="BH281" s="26"/>
    </row>
    <row r="282" spans="2:60">
      <c r="B282" s="1"/>
      <c r="C282" s="1"/>
      <c r="D282" s="1"/>
      <c r="E282" s="1"/>
      <c r="F282" s="1"/>
      <c r="G282" s="1"/>
      <c r="H282" s="1"/>
      <c r="I282" s="1"/>
      <c r="J282" s="1"/>
      <c r="K282" s="1"/>
      <c r="L282" s="33"/>
      <c r="M282" s="1"/>
      <c r="N282" s="1"/>
      <c r="O282" s="1"/>
      <c r="P282" s="32"/>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c r="AY282" s="26"/>
      <c r="AZ282" s="26"/>
      <c r="BA282" s="26"/>
      <c r="BB282" s="26"/>
      <c r="BC282" s="26"/>
      <c r="BD282" s="26"/>
      <c r="BE282" s="26"/>
      <c r="BF282" s="26"/>
      <c r="BG282" s="26"/>
      <c r="BH282" s="26"/>
    </row>
    <row r="283" spans="2:60">
      <c r="B283" s="1"/>
      <c r="C283" s="1"/>
      <c r="D283" s="1"/>
      <c r="E283" s="1"/>
      <c r="F283" s="1"/>
      <c r="G283" s="1"/>
      <c r="H283" s="1"/>
      <c r="I283" s="1"/>
      <c r="J283" s="1"/>
      <c r="K283" s="1"/>
      <c r="L283" s="33"/>
      <c r="M283" s="1"/>
      <c r="N283" s="1"/>
      <c r="O283" s="1"/>
      <c r="P283" s="32"/>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c r="AY283" s="26"/>
      <c r="AZ283" s="26"/>
      <c r="BA283" s="26"/>
      <c r="BB283" s="26"/>
      <c r="BC283" s="26"/>
      <c r="BD283" s="26"/>
      <c r="BE283" s="26"/>
      <c r="BF283" s="26"/>
      <c r="BG283" s="26"/>
      <c r="BH283" s="26"/>
    </row>
    <row r="284" spans="2:60">
      <c r="B284" s="1"/>
      <c r="C284" s="1"/>
      <c r="D284" s="1"/>
      <c r="E284" s="1"/>
      <c r="F284" s="1"/>
      <c r="G284" s="1"/>
      <c r="H284" s="1"/>
      <c r="I284" s="1"/>
      <c r="J284" s="1"/>
      <c r="K284" s="1"/>
      <c r="L284" s="33"/>
      <c r="M284" s="1"/>
      <c r="N284" s="1"/>
      <c r="O284" s="1"/>
      <c r="P284" s="32"/>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c r="AY284" s="26"/>
      <c r="AZ284" s="26"/>
      <c r="BA284" s="26"/>
      <c r="BB284" s="26"/>
      <c r="BC284" s="26"/>
      <c r="BD284" s="26"/>
      <c r="BE284" s="26"/>
      <c r="BF284" s="26"/>
      <c r="BG284" s="26"/>
      <c r="BH284" s="26"/>
    </row>
    <row r="285" spans="2:60">
      <c r="B285" s="1"/>
      <c r="C285" s="1"/>
      <c r="D285" s="1"/>
      <c r="E285" s="1"/>
      <c r="F285" s="1"/>
      <c r="G285" s="1"/>
      <c r="H285" s="1"/>
      <c r="I285" s="1"/>
      <c r="J285" s="1"/>
      <c r="K285" s="1"/>
      <c r="L285" s="33"/>
      <c r="M285" s="1"/>
      <c r="N285" s="1"/>
      <c r="O285" s="1"/>
      <c r="P285" s="32"/>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c r="AY285" s="26"/>
      <c r="AZ285" s="26"/>
      <c r="BA285" s="26"/>
      <c r="BB285" s="26"/>
      <c r="BC285" s="26"/>
      <c r="BD285" s="26"/>
      <c r="BE285" s="26"/>
      <c r="BF285" s="26"/>
      <c r="BG285" s="26"/>
      <c r="BH285" s="26"/>
    </row>
    <row r="286" spans="2:60">
      <c r="B286" s="1"/>
      <c r="C286" s="1"/>
      <c r="D286" s="1"/>
      <c r="E286" s="1"/>
      <c r="F286" s="1"/>
      <c r="G286" s="1"/>
      <c r="H286" s="1"/>
      <c r="I286" s="1"/>
      <c r="J286" s="1"/>
      <c r="K286" s="1"/>
      <c r="L286" s="33"/>
      <c r="M286" s="1"/>
      <c r="N286" s="1"/>
      <c r="O286" s="1"/>
      <c r="P286" s="32"/>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c r="AY286" s="26"/>
      <c r="AZ286" s="26"/>
      <c r="BA286" s="26"/>
      <c r="BB286" s="26"/>
      <c r="BC286" s="26"/>
      <c r="BD286" s="26"/>
      <c r="BE286" s="26"/>
      <c r="BF286" s="26"/>
      <c r="BG286" s="26"/>
      <c r="BH286" s="26"/>
    </row>
    <row r="287" spans="2:60">
      <c r="B287" s="1"/>
      <c r="C287" s="1"/>
      <c r="D287" s="1"/>
      <c r="E287" s="1"/>
      <c r="F287" s="1"/>
      <c r="G287" s="1"/>
      <c r="H287" s="1"/>
      <c r="I287" s="1"/>
      <c r="J287" s="1"/>
      <c r="K287" s="1"/>
      <c r="L287" s="33"/>
      <c r="M287" s="1"/>
      <c r="N287" s="1"/>
      <c r="O287" s="1"/>
      <c r="P287" s="32"/>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c r="AY287" s="26"/>
      <c r="AZ287" s="26"/>
      <c r="BA287" s="26"/>
      <c r="BB287" s="26"/>
      <c r="BC287" s="26"/>
      <c r="BD287" s="26"/>
      <c r="BE287" s="26"/>
      <c r="BF287" s="26"/>
      <c r="BG287" s="26"/>
      <c r="BH287" s="26"/>
    </row>
    <row r="288" spans="2:60">
      <c r="B288" s="1"/>
      <c r="C288" s="1"/>
      <c r="D288" s="1"/>
      <c r="E288" s="1"/>
      <c r="F288" s="1"/>
      <c r="G288" s="1"/>
      <c r="H288" s="1"/>
      <c r="I288" s="1"/>
      <c r="J288" s="1"/>
      <c r="K288" s="1"/>
      <c r="L288" s="33"/>
      <c r="M288" s="1"/>
      <c r="N288" s="1"/>
      <c r="O288" s="1"/>
      <c r="P288" s="32"/>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c r="AY288" s="26"/>
      <c r="AZ288" s="26"/>
      <c r="BA288" s="26"/>
      <c r="BB288" s="26"/>
      <c r="BC288" s="26"/>
      <c r="BD288" s="26"/>
      <c r="BE288" s="26"/>
      <c r="BF288" s="26"/>
      <c r="BG288" s="26"/>
      <c r="BH288" s="26"/>
    </row>
    <row r="289" spans="2:60">
      <c r="B289" s="1"/>
      <c r="C289" s="1"/>
      <c r="D289" s="1"/>
      <c r="E289" s="1"/>
      <c r="F289" s="1"/>
      <c r="G289" s="1"/>
      <c r="H289" s="1"/>
      <c r="I289" s="1"/>
      <c r="J289" s="1"/>
      <c r="K289" s="1"/>
      <c r="L289" s="33"/>
      <c r="M289" s="1"/>
      <c r="N289" s="1"/>
      <c r="O289" s="1"/>
      <c r="P289" s="32"/>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c r="AY289" s="26"/>
      <c r="AZ289" s="26"/>
      <c r="BA289" s="26"/>
      <c r="BB289" s="26"/>
      <c r="BC289" s="26"/>
      <c r="BD289" s="26"/>
      <c r="BE289" s="26"/>
      <c r="BF289" s="26"/>
      <c r="BG289" s="26"/>
      <c r="BH289" s="26"/>
    </row>
    <row r="290" spans="2:60">
      <c r="B290" s="1"/>
      <c r="C290" s="1"/>
      <c r="D290" s="1"/>
      <c r="E290" s="1"/>
      <c r="F290" s="1"/>
      <c r="G290" s="1"/>
      <c r="H290" s="1"/>
      <c r="I290" s="1"/>
      <c r="J290" s="1"/>
      <c r="K290" s="1"/>
      <c r="L290" s="33"/>
      <c r="M290" s="1"/>
      <c r="N290" s="1"/>
      <c r="O290" s="1"/>
      <c r="P290" s="32"/>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c r="AY290" s="26"/>
      <c r="AZ290" s="26"/>
      <c r="BA290" s="26"/>
      <c r="BB290" s="26"/>
      <c r="BC290" s="26"/>
      <c r="BD290" s="26"/>
      <c r="BE290" s="26"/>
      <c r="BF290" s="26"/>
      <c r="BG290" s="26"/>
      <c r="BH290" s="26"/>
    </row>
    <row r="291" spans="2:60">
      <c r="B291" s="1"/>
      <c r="C291" s="1"/>
      <c r="D291" s="1"/>
      <c r="E291" s="1"/>
      <c r="F291" s="1"/>
      <c r="G291" s="1"/>
      <c r="H291" s="1"/>
      <c r="I291" s="1"/>
      <c r="J291" s="1"/>
      <c r="K291" s="1"/>
      <c r="L291" s="33"/>
      <c r="M291" s="1"/>
      <c r="N291" s="1"/>
      <c r="O291" s="1"/>
      <c r="P291" s="32"/>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c r="AY291" s="26"/>
      <c r="AZ291" s="26"/>
      <c r="BA291" s="26"/>
      <c r="BB291" s="26"/>
      <c r="BC291" s="26"/>
      <c r="BD291" s="26"/>
      <c r="BE291" s="26"/>
      <c r="BF291" s="26"/>
      <c r="BG291" s="26"/>
      <c r="BH291" s="26"/>
    </row>
    <row r="292" spans="2:60">
      <c r="B292" s="1"/>
      <c r="C292" s="1"/>
      <c r="D292" s="1"/>
      <c r="E292" s="1"/>
      <c r="F292" s="1"/>
      <c r="G292" s="1"/>
      <c r="H292" s="1"/>
      <c r="I292" s="1"/>
      <c r="J292" s="1"/>
      <c r="K292" s="1"/>
      <c r="L292" s="33"/>
      <c r="M292" s="1"/>
      <c r="N292" s="1"/>
      <c r="O292" s="1"/>
      <c r="P292" s="32"/>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c r="AY292" s="26"/>
      <c r="AZ292" s="26"/>
      <c r="BA292" s="26"/>
      <c r="BB292" s="26"/>
      <c r="BC292" s="26"/>
      <c r="BD292" s="26"/>
      <c r="BE292" s="26"/>
      <c r="BF292" s="26"/>
      <c r="BG292" s="26"/>
      <c r="BH292" s="26"/>
    </row>
    <row r="293" spans="2:60">
      <c r="B293" s="1"/>
      <c r="C293" s="1"/>
      <c r="D293" s="1"/>
      <c r="E293" s="1"/>
      <c r="F293" s="1"/>
      <c r="G293" s="1"/>
      <c r="H293" s="1"/>
      <c r="I293" s="1"/>
      <c r="J293" s="1"/>
      <c r="K293" s="1"/>
      <c r="L293" s="33"/>
      <c r="M293" s="1"/>
      <c r="N293" s="1"/>
      <c r="O293" s="1"/>
      <c r="P293" s="32"/>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c r="AY293" s="26"/>
      <c r="AZ293" s="26"/>
      <c r="BA293" s="26"/>
      <c r="BB293" s="26"/>
      <c r="BC293" s="26"/>
      <c r="BD293" s="26"/>
      <c r="BE293" s="26"/>
      <c r="BF293" s="26"/>
      <c r="BG293" s="26"/>
      <c r="BH293" s="26"/>
    </row>
    <row r="294" spans="2:60">
      <c r="B294" s="1"/>
      <c r="C294" s="1"/>
      <c r="D294" s="1"/>
      <c r="E294" s="1"/>
      <c r="F294" s="1"/>
      <c r="G294" s="1"/>
      <c r="H294" s="1"/>
      <c r="I294" s="1"/>
      <c r="J294" s="1"/>
      <c r="K294" s="1"/>
      <c r="L294" s="33"/>
      <c r="M294" s="1"/>
      <c r="N294" s="1"/>
      <c r="O294" s="1"/>
      <c r="P294" s="32"/>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c r="AY294" s="26"/>
      <c r="AZ294" s="26"/>
      <c r="BA294" s="26"/>
      <c r="BB294" s="26"/>
      <c r="BC294" s="26"/>
      <c r="BD294" s="26"/>
      <c r="BE294" s="26"/>
      <c r="BF294" s="26"/>
      <c r="BG294" s="26"/>
      <c r="BH294" s="26"/>
    </row>
    <row r="295" spans="2:60">
      <c r="B295" s="1"/>
      <c r="C295" s="1"/>
      <c r="D295" s="1"/>
      <c r="E295" s="1"/>
      <c r="F295" s="1"/>
      <c r="G295" s="1"/>
      <c r="H295" s="1"/>
      <c r="I295" s="1"/>
      <c r="J295" s="1"/>
      <c r="K295" s="1"/>
      <c r="L295" s="33"/>
      <c r="M295" s="1"/>
      <c r="N295" s="1"/>
      <c r="O295" s="1"/>
      <c r="P295" s="32"/>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c r="AY295" s="26"/>
      <c r="AZ295" s="26"/>
      <c r="BA295" s="26"/>
      <c r="BB295" s="26"/>
      <c r="BC295" s="26"/>
      <c r="BD295" s="26"/>
      <c r="BE295" s="26"/>
      <c r="BF295" s="26"/>
      <c r="BG295" s="26"/>
      <c r="BH295" s="26"/>
    </row>
    <row r="296" spans="2:60">
      <c r="B296" s="1"/>
      <c r="C296" s="1"/>
      <c r="D296" s="1"/>
      <c r="E296" s="1"/>
      <c r="F296" s="1"/>
      <c r="G296" s="1"/>
      <c r="H296" s="1"/>
      <c r="I296" s="1"/>
      <c r="J296" s="1"/>
      <c r="K296" s="1"/>
      <c r="L296" s="33"/>
      <c r="M296" s="1"/>
      <c r="N296" s="1"/>
      <c r="O296" s="1"/>
      <c r="P296" s="32"/>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c r="AY296" s="26"/>
      <c r="AZ296" s="26"/>
      <c r="BA296" s="26"/>
      <c r="BB296" s="26"/>
      <c r="BC296" s="26"/>
      <c r="BD296" s="26"/>
      <c r="BE296" s="26"/>
      <c r="BF296" s="26"/>
      <c r="BG296" s="26"/>
      <c r="BH296" s="26"/>
    </row>
    <row r="297" spans="2:60">
      <c r="B297" s="1"/>
      <c r="C297" s="1"/>
      <c r="D297" s="1"/>
      <c r="E297" s="1"/>
      <c r="F297" s="1"/>
      <c r="G297" s="1"/>
      <c r="H297" s="1"/>
      <c r="I297" s="1"/>
      <c r="J297" s="1"/>
      <c r="K297" s="1"/>
      <c r="L297" s="33"/>
      <c r="M297" s="1"/>
      <c r="N297" s="1"/>
      <c r="O297" s="1"/>
      <c r="P297" s="32"/>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c r="AY297" s="26"/>
      <c r="AZ297" s="26"/>
      <c r="BA297" s="26"/>
      <c r="BB297" s="26"/>
      <c r="BC297" s="26"/>
      <c r="BD297" s="26"/>
      <c r="BE297" s="26"/>
      <c r="BF297" s="26"/>
      <c r="BG297" s="26"/>
      <c r="BH297" s="26"/>
    </row>
    <row r="298" spans="2:60">
      <c r="B298" s="1"/>
      <c r="C298" s="1"/>
      <c r="D298" s="1"/>
      <c r="E298" s="1"/>
      <c r="F298" s="1"/>
      <c r="G298" s="1"/>
      <c r="H298" s="1"/>
      <c r="I298" s="1"/>
      <c r="J298" s="1"/>
      <c r="K298" s="1"/>
      <c r="L298" s="33"/>
      <c r="M298" s="1"/>
      <c r="N298" s="1"/>
      <c r="O298" s="1"/>
      <c r="P298" s="32"/>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c r="AY298" s="26"/>
      <c r="AZ298" s="26"/>
      <c r="BA298" s="26"/>
      <c r="BB298" s="26"/>
      <c r="BC298" s="26"/>
      <c r="BD298" s="26"/>
      <c r="BE298" s="26"/>
      <c r="BF298" s="26"/>
      <c r="BG298" s="26"/>
      <c r="BH298" s="26"/>
    </row>
    <row r="299" spans="2:60">
      <c r="B299" s="1"/>
      <c r="C299" s="1"/>
      <c r="D299" s="1"/>
      <c r="E299" s="1"/>
      <c r="F299" s="1"/>
      <c r="G299" s="1"/>
      <c r="H299" s="1"/>
      <c r="I299" s="1"/>
      <c r="J299" s="1"/>
      <c r="K299" s="1"/>
      <c r="L299" s="33"/>
      <c r="M299" s="1"/>
      <c r="N299" s="1"/>
      <c r="O299" s="1"/>
      <c r="P299" s="32"/>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c r="AY299" s="26"/>
      <c r="AZ299" s="26"/>
      <c r="BA299" s="26"/>
      <c r="BB299" s="26"/>
      <c r="BC299" s="26"/>
      <c r="BD299" s="26"/>
      <c r="BE299" s="26"/>
      <c r="BF299" s="26"/>
      <c r="BG299" s="26"/>
      <c r="BH299" s="26"/>
    </row>
    <row r="300" spans="2:60">
      <c r="B300" s="1"/>
      <c r="C300" s="1"/>
      <c r="D300" s="1"/>
      <c r="E300" s="1"/>
      <c r="F300" s="1"/>
      <c r="G300" s="1"/>
      <c r="H300" s="1"/>
      <c r="I300" s="1"/>
      <c r="J300" s="1"/>
      <c r="K300" s="1"/>
      <c r="L300" s="33"/>
      <c r="M300" s="1"/>
      <c r="N300" s="1"/>
      <c r="O300" s="1"/>
      <c r="P300" s="32"/>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c r="AY300" s="26"/>
      <c r="AZ300" s="26"/>
      <c r="BA300" s="26"/>
      <c r="BB300" s="26"/>
      <c r="BC300" s="26"/>
      <c r="BD300" s="26"/>
      <c r="BE300" s="26"/>
      <c r="BF300" s="26"/>
      <c r="BG300" s="26"/>
      <c r="BH300" s="26"/>
    </row>
    <row r="301" spans="2:60">
      <c r="B301" s="1"/>
      <c r="C301" s="1"/>
      <c r="D301" s="1"/>
      <c r="E301" s="1"/>
      <c r="F301" s="1"/>
      <c r="G301" s="1"/>
      <c r="H301" s="1"/>
      <c r="I301" s="1"/>
      <c r="J301" s="1"/>
      <c r="K301" s="1"/>
      <c r="L301" s="33"/>
      <c r="M301" s="1"/>
      <c r="N301" s="1"/>
      <c r="O301" s="1"/>
      <c r="P301" s="32"/>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c r="AY301" s="26"/>
      <c r="AZ301" s="26"/>
      <c r="BA301" s="26"/>
      <c r="BB301" s="26"/>
      <c r="BC301" s="26"/>
      <c r="BD301" s="26"/>
      <c r="BE301" s="26"/>
      <c r="BF301" s="26"/>
      <c r="BG301" s="26"/>
      <c r="BH301" s="26"/>
    </row>
    <row r="302" spans="2:60">
      <c r="B302" s="1"/>
      <c r="C302" s="1"/>
      <c r="D302" s="1"/>
      <c r="E302" s="1"/>
      <c r="F302" s="1"/>
      <c r="G302" s="1"/>
      <c r="H302" s="1"/>
      <c r="I302" s="1"/>
      <c r="J302" s="1"/>
      <c r="K302" s="1"/>
      <c r="L302" s="33"/>
      <c r="M302" s="1"/>
      <c r="N302" s="1"/>
      <c r="O302" s="1"/>
      <c r="P302" s="32"/>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c r="AY302" s="26"/>
      <c r="AZ302" s="26"/>
      <c r="BA302" s="26"/>
      <c r="BB302" s="26"/>
      <c r="BC302" s="26"/>
      <c r="BD302" s="26"/>
      <c r="BE302" s="26"/>
      <c r="BF302" s="26"/>
      <c r="BG302" s="26"/>
      <c r="BH302" s="26"/>
    </row>
    <row r="303" spans="2:60">
      <c r="B303" s="1"/>
      <c r="C303" s="1"/>
      <c r="D303" s="1"/>
      <c r="E303" s="1"/>
      <c r="F303" s="1"/>
      <c r="G303" s="1"/>
      <c r="H303" s="1"/>
      <c r="I303" s="1"/>
      <c r="J303" s="1"/>
      <c r="K303" s="1"/>
      <c r="L303" s="33"/>
      <c r="M303" s="1"/>
      <c r="N303" s="1"/>
      <c r="O303" s="1"/>
      <c r="P303" s="32"/>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c r="AY303" s="26"/>
      <c r="AZ303" s="26"/>
      <c r="BA303" s="26"/>
      <c r="BB303" s="26"/>
      <c r="BC303" s="26"/>
      <c r="BD303" s="26"/>
      <c r="BE303" s="26"/>
      <c r="BF303" s="26"/>
      <c r="BG303" s="26"/>
      <c r="BH303" s="26"/>
    </row>
    <row r="304" spans="2:60">
      <c r="B304" s="1"/>
      <c r="C304" s="1"/>
      <c r="D304" s="1"/>
      <c r="E304" s="1"/>
      <c r="F304" s="1"/>
      <c r="G304" s="1"/>
      <c r="H304" s="1"/>
      <c r="I304" s="1"/>
      <c r="J304" s="1"/>
      <c r="K304" s="1"/>
      <c r="L304" s="33"/>
      <c r="M304" s="1"/>
      <c r="N304" s="1"/>
      <c r="O304" s="1"/>
      <c r="P304" s="32"/>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c r="AY304" s="26"/>
      <c r="AZ304" s="26"/>
      <c r="BA304" s="26"/>
      <c r="BB304" s="26"/>
      <c r="BC304" s="26"/>
      <c r="BD304" s="26"/>
      <c r="BE304" s="26"/>
      <c r="BF304" s="26"/>
      <c r="BG304" s="26"/>
      <c r="BH304" s="26"/>
    </row>
    <row r="305" spans="2:60">
      <c r="B305" s="1"/>
      <c r="C305" s="1"/>
      <c r="D305" s="1"/>
      <c r="E305" s="1"/>
      <c r="F305" s="1"/>
      <c r="G305" s="1"/>
      <c r="H305" s="1"/>
      <c r="I305" s="1"/>
      <c r="J305" s="1"/>
      <c r="K305" s="1"/>
      <c r="L305" s="33"/>
      <c r="M305" s="1"/>
      <c r="N305" s="1"/>
      <c r="O305" s="1"/>
      <c r="P305" s="32"/>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c r="AY305" s="26"/>
      <c r="AZ305" s="26"/>
      <c r="BA305" s="26"/>
      <c r="BB305" s="26"/>
      <c r="BC305" s="26"/>
      <c r="BD305" s="26"/>
      <c r="BE305" s="26"/>
      <c r="BF305" s="26"/>
      <c r="BG305" s="26"/>
      <c r="BH305" s="26"/>
    </row>
    <row r="306" spans="2:60">
      <c r="B306" s="1"/>
      <c r="C306" s="1"/>
      <c r="D306" s="1"/>
      <c r="E306" s="1"/>
      <c r="F306" s="1"/>
      <c r="G306" s="1"/>
      <c r="H306" s="1"/>
      <c r="I306" s="1"/>
      <c r="J306" s="1"/>
      <c r="K306" s="1"/>
      <c r="L306" s="33"/>
      <c r="M306" s="1"/>
      <c r="N306" s="1"/>
      <c r="O306" s="1"/>
      <c r="P306" s="32"/>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c r="AY306" s="26"/>
      <c r="AZ306" s="26"/>
      <c r="BA306" s="26"/>
      <c r="BB306" s="26"/>
      <c r="BC306" s="26"/>
      <c r="BD306" s="26"/>
      <c r="BE306" s="26"/>
      <c r="BF306" s="26"/>
      <c r="BG306" s="26"/>
      <c r="BH306" s="26"/>
    </row>
    <row r="307" spans="2:60">
      <c r="B307" s="1"/>
      <c r="C307" s="1"/>
      <c r="D307" s="1"/>
      <c r="E307" s="1"/>
      <c r="F307" s="1"/>
      <c r="G307" s="1"/>
      <c r="H307" s="1"/>
      <c r="I307" s="1"/>
      <c r="J307" s="1"/>
      <c r="K307" s="1"/>
      <c r="L307" s="33"/>
      <c r="M307" s="1"/>
      <c r="N307" s="1"/>
      <c r="O307" s="1"/>
      <c r="P307" s="32"/>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c r="AY307" s="26"/>
      <c r="AZ307" s="26"/>
      <c r="BA307" s="26"/>
      <c r="BB307" s="26"/>
      <c r="BC307" s="26"/>
      <c r="BD307" s="26"/>
      <c r="BE307" s="26"/>
      <c r="BF307" s="26"/>
      <c r="BG307" s="26"/>
      <c r="BH307" s="26"/>
    </row>
    <row r="308" spans="2:60">
      <c r="B308" s="1"/>
      <c r="C308" s="1"/>
      <c r="D308" s="1"/>
      <c r="E308" s="1"/>
      <c r="F308" s="1"/>
      <c r="G308" s="1"/>
      <c r="H308" s="1"/>
      <c r="I308" s="1"/>
      <c r="J308" s="1"/>
      <c r="K308" s="1"/>
      <c r="L308" s="33"/>
      <c r="M308" s="1"/>
      <c r="N308" s="1"/>
      <c r="O308" s="1"/>
      <c r="P308" s="32"/>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c r="AY308" s="26"/>
      <c r="AZ308" s="26"/>
      <c r="BA308" s="26"/>
      <c r="BB308" s="26"/>
      <c r="BC308" s="26"/>
      <c r="BD308" s="26"/>
      <c r="BE308" s="26"/>
      <c r="BF308" s="26"/>
      <c r="BG308" s="26"/>
      <c r="BH308" s="26"/>
    </row>
    <row r="309" spans="2:60">
      <c r="B309" s="1"/>
      <c r="C309" s="1"/>
      <c r="D309" s="1"/>
      <c r="E309" s="1"/>
      <c r="F309" s="1"/>
      <c r="G309" s="1"/>
      <c r="H309" s="1"/>
      <c r="I309" s="1"/>
      <c r="J309" s="1"/>
      <c r="K309" s="1"/>
      <c r="L309" s="33"/>
      <c r="M309" s="1"/>
      <c r="N309" s="1"/>
      <c r="O309" s="1"/>
      <c r="P309" s="32"/>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c r="AY309" s="26"/>
      <c r="AZ309" s="26"/>
      <c r="BA309" s="26"/>
      <c r="BB309" s="26"/>
      <c r="BC309" s="26"/>
      <c r="BD309" s="26"/>
      <c r="BE309" s="26"/>
      <c r="BF309" s="26"/>
      <c r="BG309" s="26"/>
      <c r="BH309" s="26"/>
    </row>
    <row r="310" spans="2:60">
      <c r="B310" s="1"/>
      <c r="C310" s="1"/>
      <c r="D310" s="1"/>
      <c r="E310" s="1"/>
      <c r="F310" s="1"/>
      <c r="G310" s="1"/>
      <c r="H310" s="1"/>
      <c r="I310" s="1"/>
      <c r="J310" s="1"/>
      <c r="K310" s="1"/>
      <c r="L310" s="33"/>
      <c r="M310" s="1"/>
      <c r="N310" s="1"/>
      <c r="O310" s="1"/>
      <c r="P310" s="32"/>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c r="AY310" s="26"/>
      <c r="AZ310" s="26"/>
      <c r="BA310" s="26"/>
      <c r="BB310" s="26"/>
      <c r="BC310" s="26"/>
      <c r="BD310" s="26"/>
      <c r="BE310" s="26"/>
      <c r="BF310" s="26"/>
      <c r="BG310" s="26"/>
      <c r="BH310" s="26"/>
    </row>
    <row r="311" spans="2:60">
      <c r="B311" s="1"/>
      <c r="C311" s="1"/>
      <c r="D311" s="1"/>
      <c r="E311" s="1"/>
      <c r="F311" s="1"/>
      <c r="G311" s="1"/>
      <c r="H311" s="1"/>
      <c r="I311" s="1"/>
      <c r="J311" s="1"/>
      <c r="K311" s="1"/>
      <c r="L311" s="33"/>
      <c r="M311" s="1"/>
      <c r="N311" s="1"/>
      <c r="O311" s="1"/>
      <c r="P311" s="32"/>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c r="AY311" s="26"/>
      <c r="AZ311" s="26"/>
      <c r="BA311" s="26"/>
      <c r="BB311" s="26"/>
      <c r="BC311" s="26"/>
      <c r="BD311" s="26"/>
      <c r="BE311" s="26"/>
      <c r="BF311" s="26"/>
      <c r="BG311" s="26"/>
      <c r="BH311" s="26"/>
    </row>
    <row r="312" spans="2:60">
      <c r="B312" s="1"/>
      <c r="C312" s="1"/>
      <c r="D312" s="1"/>
      <c r="E312" s="1"/>
      <c r="F312" s="1"/>
      <c r="G312" s="1"/>
      <c r="H312" s="1"/>
      <c r="I312" s="1"/>
      <c r="J312" s="1"/>
      <c r="K312" s="1"/>
      <c r="L312" s="33"/>
      <c r="M312" s="1"/>
      <c r="N312" s="1"/>
      <c r="O312" s="1"/>
      <c r="P312" s="32"/>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c r="AY312" s="26"/>
      <c r="AZ312" s="26"/>
      <c r="BA312" s="26"/>
      <c r="BB312" s="26"/>
      <c r="BC312" s="26"/>
      <c r="BD312" s="26"/>
      <c r="BE312" s="26"/>
      <c r="BF312" s="26"/>
      <c r="BG312" s="26"/>
      <c r="BH312" s="26"/>
    </row>
    <row r="313" spans="2:60">
      <c r="B313" s="1"/>
      <c r="C313" s="1"/>
      <c r="D313" s="1"/>
      <c r="E313" s="1"/>
      <c r="F313" s="1"/>
      <c r="G313" s="1"/>
      <c r="H313" s="1"/>
      <c r="I313" s="1"/>
      <c r="J313" s="1"/>
      <c r="K313" s="1"/>
      <c r="L313" s="33"/>
      <c r="M313" s="1"/>
      <c r="N313" s="1"/>
      <c r="O313" s="1"/>
      <c r="P313" s="32"/>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c r="AY313" s="26"/>
      <c r="AZ313" s="26"/>
      <c r="BA313" s="26"/>
      <c r="BB313" s="26"/>
      <c r="BC313" s="26"/>
      <c r="BD313" s="26"/>
      <c r="BE313" s="26"/>
      <c r="BF313" s="26"/>
      <c r="BG313" s="26"/>
      <c r="BH313" s="26"/>
    </row>
    <row r="314" spans="2:60">
      <c r="B314" s="1"/>
      <c r="C314" s="1"/>
      <c r="D314" s="1"/>
      <c r="E314" s="1"/>
      <c r="F314" s="1"/>
      <c r="G314" s="1"/>
      <c r="H314" s="1"/>
      <c r="I314" s="1"/>
      <c r="J314" s="1"/>
      <c r="K314" s="1"/>
      <c r="L314" s="33"/>
      <c r="M314" s="1"/>
      <c r="N314" s="1"/>
      <c r="O314" s="1"/>
      <c r="P314" s="32"/>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c r="AY314" s="26"/>
      <c r="AZ314" s="26"/>
      <c r="BA314" s="26"/>
      <c r="BB314" s="26"/>
      <c r="BC314" s="26"/>
      <c r="BD314" s="26"/>
      <c r="BE314" s="26"/>
      <c r="BF314" s="26"/>
      <c r="BG314" s="26"/>
      <c r="BH314" s="26"/>
    </row>
    <row r="315" spans="2:60">
      <c r="B315" s="1"/>
      <c r="C315" s="1"/>
      <c r="D315" s="1"/>
      <c r="E315" s="1"/>
      <c r="F315" s="1"/>
      <c r="G315" s="1"/>
      <c r="H315" s="1"/>
      <c r="I315" s="1"/>
      <c r="J315" s="1"/>
      <c r="K315" s="1"/>
      <c r="L315" s="33"/>
      <c r="M315" s="1"/>
      <c r="N315" s="1"/>
      <c r="O315" s="1"/>
      <c r="P315" s="32"/>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c r="AY315" s="26"/>
      <c r="AZ315" s="26"/>
      <c r="BA315" s="26"/>
      <c r="BB315" s="26"/>
      <c r="BC315" s="26"/>
      <c r="BD315" s="26"/>
      <c r="BE315" s="26"/>
      <c r="BF315" s="26"/>
      <c r="BG315" s="26"/>
      <c r="BH315" s="26"/>
    </row>
    <row r="316" spans="2:60">
      <c r="B316" s="1"/>
      <c r="C316" s="1"/>
      <c r="D316" s="1"/>
      <c r="E316" s="1"/>
      <c r="F316" s="1"/>
      <c r="G316" s="1"/>
      <c r="H316" s="1"/>
      <c r="I316" s="1"/>
      <c r="J316" s="1"/>
      <c r="K316" s="1"/>
      <c r="L316" s="33"/>
      <c r="M316" s="1"/>
      <c r="N316" s="1"/>
      <c r="O316" s="1"/>
      <c r="P316" s="32"/>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c r="AY316" s="26"/>
      <c r="AZ316" s="26"/>
      <c r="BA316" s="26"/>
      <c r="BB316" s="26"/>
      <c r="BC316" s="26"/>
      <c r="BD316" s="26"/>
      <c r="BE316" s="26"/>
      <c r="BF316" s="26"/>
      <c r="BG316" s="26"/>
      <c r="BH316" s="26"/>
    </row>
    <row r="317" spans="2:60">
      <c r="B317" s="1"/>
      <c r="C317" s="1"/>
      <c r="D317" s="1"/>
      <c r="E317" s="1"/>
      <c r="F317" s="1"/>
      <c r="G317" s="1"/>
      <c r="H317" s="1"/>
      <c r="I317" s="1"/>
      <c r="J317" s="1"/>
      <c r="K317" s="1"/>
      <c r="L317" s="33"/>
      <c r="M317" s="1"/>
      <c r="N317" s="1"/>
      <c r="O317" s="1"/>
      <c r="P317" s="32"/>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c r="AY317" s="26"/>
      <c r="AZ317" s="26"/>
      <c r="BA317" s="26"/>
      <c r="BB317" s="26"/>
      <c r="BC317" s="26"/>
      <c r="BD317" s="26"/>
      <c r="BE317" s="26"/>
      <c r="BF317" s="26"/>
      <c r="BG317" s="26"/>
      <c r="BH317" s="26"/>
    </row>
    <row r="318" spans="2:60">
      <c r="B318" s="1"/>
      <c r="C318" s="1"/>
      <c r="D318" s="1"/>
      <c r="E318" s="1"/>
      <c r="F318" s="1"/>
      <c r="G318" s="1"/>
      <c r="H318" s="1"/>
      <c r="I318" s="1"/>
      <c r="J318" s="1"/>
      <c r="K318" s="1"/>
      <c r="L318" s="33"/>
      <c r="M318" s="1"/>
      <c r="N318" s="1"/>
      <c r="O318" s="1"/>
      <c r="P318" s="32"/>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c r="AY318" s="26"/>
      <c r="AZ318" s="26"/>
      <c r="BA318" s="26"/>
      <c r="BB318" s="26"/>
      <c r="BC318" s="26"/>
      <c r="BD318" s="26"/>
      <c r="BE318" s="26"/>
      <c r="BF318" s="26"/>
      <c r="BG318" s="26"/>
      <c r="BH318" s="26"/>
    </row>
    <row r="319" spans="2:60">
      <c r="B319" s="1"/>
      <c r="C319" s="1"/>
      <c r="D319" s="1"/>
      <c r="E319" s="1"/>
      <c r="F319" s="1"/>
      <c r="G319" s="1"/>
      <c r="H319" s="1"/>
      <c r="I319" s="1"/>
      <c r="J319" s="1"/>
      <c r="K319" s="1"/>
      <c r="L319" s="33"/>
      <c r="M319" s="1"/>
      <c r="N319" s="1"/>
      <c r="O319" s="1"/>
      <c r="P319" s="32"/>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c r="AY319" s="26"/>
      <c r="AZ319" s="26"/>
      <c r="BA319" s="26"/>
      <c r="BB319" s="26"/>
      <c r="BC319" s="26"/>
      <c r="BD319" s="26"/>
      <c r="BE319" s="26"/>
      <c r="BF319" s="26"/>
      <c r="BG319" s="26"/>
      <c r="BH319" s="26"/>
    </row>
    <row r="320" spans="2:60">
      <c r="B320" s="1"/>
      <c r="C320" s="1"/>
      <c r="D320" s="1"/>
      <c r="E320" s="1"/>
      <c r="F320" s="1"/>
      <c r="G320" s="1"/>
      <c r="H320" s="1"/>
      <c r="I320" s="1"/>
      <c r="J320" s="1"/>
      <c r="K320" s="1"/>
      <c r="L320" s="33"/>
      <c r="M320" s="1"/>
      <c r="N320" s="1"/>
      <c r="O320" s="1"/>
      <c r="P320" s="32"/>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c r="AY320" s="26"/>
      <c r="AZ320" s="26"/>
      <c r="BA320" s="26"/>
      <c r="BB320" s="26"/>
      <c r="BC320" s="26"/>
      <c r="BD320" s="26"/>
      <c r="BE320" s="26"/>
      <c r="BF320" s="26"/>
      <c r="BG320" s="26"/>
      <c r="BH320" s="26"/>
    </row>
    <row r="321" spans="2:60">
      <c r="B321" s="1"/>
      <c r="C321" s="1"/>
      <c r="D321" s="1"/>
      <c r="E321" s="1"/>
      <c r="F321" s="1"/>
      <c r="G321" s="1"/>
      <c r="H321" s="1"/>
      <c r="I321" s="1"/>
      <c r="J321" s="1"/>
      <c r="K321" s="1"/>
      <c r="L321" s="33"/>
      <c r="M321" s="1"/>
      <c r="N321" s="1"/>
      <c r="O321" s="1"/>
      <c r="P321" s="32"/>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c r="AY321" s="26"/>
      <c r="AZ321" s="26"/>
      <c r="BA321" s="26"/>
      <c r="BB321" s="26"/>
      <c r="BC321" s="26"/>
      <c r="BD321" s="26"/>
      <c r="BE321" s="26"/>
      <c r="BF321" s="26"/>
      <c r="BG321" s="26"/>
      <c r="BH321" s="26"/>
    </row>
    <row r="322" spans="2:60">
      <c r="B322" s="1"/>
      <c r="C322" s="1"/>
      <c r="D322" s="1"/>
      <c r="E322" s="1"/>
      <c r="F322" s="1"/>
      <c r="G322" s="1"/>
      <c r="H322" s="1"/>
      <c r="I322" s="1"/>
      <c r="J322" s="1"/>
      <c r="K322" s="1"/>
      <c r="L322" s="33"/>
      <c r="M322" s="1"/>
      <c r="N322" s="1"/>
      <c r="O322" s="1"/>
      <c r="P322" s="32"/>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c r="AY322" s="26"/>
      <c r="AZ322" s="26"/>
      <c r="BA322" s="26"/>
      <c r="BB322" s="26"/>
      <c r="BC322" s="26"/>
      <c r="BD322" s="26"/>
      <c r="BE322" s="26"/>
      <c r="BF322" s="26"/>
      <c r="BG322" s="26"/>
      <c r="BH322" s="26"/>
    </row>
    <row r="323" spans="2:60">
      <c r="B323" s="1"/>
      <c r="C323" s="1"/>
      <c r="D323" s="1"/>
      <c r="E323" s="1"/>
      <c r="F323" s="1"/>
      <c r="G323" s="1"/>
      <c r="H323" s="1"/>
      <c r="I323" s="1"/>
      <c r="J323" s="1"/>
      <c r="K323" s="1"/>
      <c r="L323" s="33"/>
      <c r="M323" s="1"/>
      <c r="N323" s="1"/>
      <c r="O323" s="1"/>
      <c r="P323" s="32"/>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c r="AY323" s="26"/>
      <c r="AZ323" s="26"/>
      <c r="BA323" s="26"/>
      <c r="BB323" s="26"/>
      <c r="BC323" s="26"/>
      <c r="BD323" s="26"/>
      <c r="BE323" s="26"/>
      <c r="BF323" s="26"/>
      <c r="BG323" s="26"/>
      <c r="BH323" s="26"/>
    </row>
    <row r="324" spans="2:60">
      <c r="B324" s="1"/>
      <c r="C324" s="1"/>
      <c r="D324" s="1"/>
      <c r="E324" s="1"/>
      <c r="F324" s="1"/>
      <c r="G324" s="1"/>
      <c r="H324" s="1"/>
      <c r="I324" s="1"/>
      <c r="J324" s="1"/>
      <c r="K324" s="1"/>
      <c r="L324" s="33"/>
      <c r="M324" s="1"/>
      <c r="N324" s="1"/>
      <c r="O324" s="1"/>
      <c r="P324" s="32"/>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c r="AY324" s="26"/>
      <c r="AZ324" s="26"/>
      <c r="BA324" s="26"/>
      <c r="BB324" s="26"/>
      <c r="BC324" s="26"/>
      <c r="BD324" s="26"/>
      <c r="BE324" s="26"/>
      <c r="BF324" s="26"/>
      <c r="BG324" s="26"/>
      <c r="BH324" s="26"/>
    </row>
    <row r="325" spans="2:60">
      <c r="B325" s="1"/>
      <c r="C325" s="1"/>
      <c r="D325" s="1"/>
      <c r="E325" s="1"/>
      <c r="F325" s="1"/>
      <c r="G325" s="1"/>
      <c r="H325" s="1"/>
      <c r="I325" s="1"/>
      <c r="J325" s="1"/>
      <c r="K325" s="1"/>
      <c r="L325" s="33"/>
      <c r="M325" s="1"/>
      <c r="N325" s="1"/>
      <c r="O325" s="1"/>
      <c r="P325" s="32"/>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c r="AY325" s="26"/>
      <c r="AZ325" s="26"/>
      <c r="BA325" s="26"/>
      <c r="BB325" s="26"/>
      <c r="BC325" s="26"/>
      <c r="BD325" s="26"/>
      <c r="BE325" s="26"/>
      <c r="BF325" s="26"/>
      <c r="BG325" s="26"/>
      <c r="BH325" s="26"/>
    </row>
    <row r="326" spans="2:60">
      <c r="B326" s="1"/>
      <c r="C326" s="1"/>
      <c r="D326" s="1"/>
      <c r="E326" s="1"/>
      <c r="F326" s="1"/>
      <c r="G326" s="1"/>
      <c r="H326" s="1"/>
      <c r="I326" s="1"/>
      <c r="J326" s="1"/>
      <c r="K326" s="1"/>
      <c r="L326" s="33"/>
      <c r="M326" s="1"/>
      <c r="N326" s="1"/>
      <c r="O326" s="1"/>
      <c r="P326" s="32"/>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c r="AY326" s="26"/>
      <c r="AZ326" s="26"/>
      <c r="BA326" s="26"/>
      <c r="BB326" s="26"/>
      <c r="BC326" s="26"/>
      <c r="BD326" s="26"/>
      <c r="BE326" s="26"/>
      <c r="BF326" s="26"/>
      <c r="BG326" s="26"/>
      <c r="BH326" s="26"/>
    </row>
    <row r="327" spans="2:60">
      <c r="B327" s="1"/>
      <c r="C327" s="1"/>
      <c r="D327" s="1"/>
      <c r="E327" s="1"/>
      <c r="F327" s="1"/>
      <c r="G327" s="1"/>
      <c r="H327" s="1"/>
      <c r="I327" s="1"/>
      <c r="J327" s="1"/>
      <c r="K327" s="1"/>
      <c r="L327" s="33"/>
      <c r="M327" s="1"/>
      <c r="N327" s="1"/>
      <c r="O327" s="1"/>
      <c r="P327" s="32"/>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c r="AY327" s="26"/>
      <c r="AZ327" s="26"/>
      <c r="BA327" s="26"/>
      <c r="BB327" s="26"/>
      <c r="BC327" s="26"/>
      <c r="BD327" s="26"/>
      <c r="BE327" s="26"/>
      <c r="BF327" s="26"/>
      <c r="BG327" s="26"/>
      <c r="BH327" s="26"/>
    </row>
    <row r="328" spans="2:60">
      <c r="B328" s="1"/>
      <c r="C328" s="1"/>
      <c r="D328" s="1"/>
      <c r="E328" s="1"/>
      <c r="F328" s="1"/>
      <c r="G328" s="1"/>
      <c r="H328" s="1"/>
      <c r="I328" s="1"/>
      <c r="J328" s="1"/>
      <c r="K328" s="1"/>
      <c r="L328" s="33"/>
      <c r="M328" s="1"/>
      <c r="N328" s="1"/>
      <c r="O328" s="1"/>
      <c r="P328" s="32"/>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c r="AY328" s="26"/>
      <c r="AZ328" s="26"/>
      <c r="BA328" s="26"/>
      <c r="BB328" s="26"/>
      <c r="BC328" s="26"/>
      <c r="BD328" s="26"/>
      <c r="BE328" s="26"/>
      <c r="BF328" s="26"/>
      <c r="BG328" s="26"/>
      <c r="BH328" s="26"/>
    </row>
    <row r="329" spans="2:60">
      <c r="B329" s="1"/>
      <c r="C329" s="1"/>
      <c r="D329" s="1"/>
      <c r="E329" s="1"/>
      <c r="F329" s="1"/>
      <c r="G329" s="1"/>
      <c r="H329" s="1"/>
      <c r="I329" s="1"/>
      <c r="J329" s="1"/>
      <c r="K329" s="1"/>
      <c r="L329" s="33"/>
      <c r="M329" s="1"/>
      <c r="N329" s="1"/>
      <c r="O329" s="1"/>
      <c r="P329" s="32"/>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c r="AY329" s="26"/>
      <c r="AZ329" s="26"/>
      <c r="BA329" s="26"/>
      <c r="BB329" s="26"/>
      <c r="BC329" s="26"/>
      <c r="BD329" s="26"/>
      <c r="BE329" s="26"/>
      <c r="BF329" s="26"/>
      <c r="BG329" s="26"/>
      <c r="BH329" s="26"/>
    </row>
    <row r="330" spans="2:60">
      <c r="B330" s="1"/>
      <c r="C330" s="1"/>
      <c r="D330" s="1"/>
      <c r="E330" s="1"/>
      <c r="F330" s="1"/>
      <c r="G330" s="1"/>
      <c r="H330" s="1"/>
      <c r="I330" s="1"/>
      <c r="J330" s="1"/>
      <c r="K330" s="1"/>
      <c r="L330" s="33"/>
      <c r="M330" s="1"/>
      <c r="N330" s="1"/>
      <c r="O330" s="1"/>
      <c r="P330" s="32"/>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c r="AY330" s="26"/>
      <c r="AZ330" s="26"/>
      <c r="BA330" s="26"/>
      <c r="BB330" s="26"/>
      <c r="BC330" s="26"/>
      <c r="BD330" s="26"/>
      <c r="BE330" s="26"/>
      <c r="BF330" s="26"/>
      <c r="BG330" s="26"/>
      <c r="BH330" s="26"/>
    </row>
    <row r="331" spans="2:60">
      <c r="B331" s="1"/>
      <c r="C331" s="1"/>
      <c r="D331" s="1"/>
      <c r="E331" s="1"/>
      <c r="F331" s="1"/>
      <c r="G331" s="1"/>
      <c r="H331" s="1"/>
      <c r="I331" s="1"/>
      <c r="J331" s="1"/>
      <c r="K331" s="1"/>
      <c r="L331" s="33"/>
      <c r="M331" s="1"/>
      <c r="N331" s="1"/>
      <c r="O331" s="1"/>
      <c r="P331" s="32"/>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c r="AY331" s="26"/>
      <c r="AZ331" s="26"/>
      <c r="BA331" s="26"/>
      <c r="BB331" s="26"/>
      <c r="BC331" s="26"/>
      <c r="BD331" s="26"/>
      <c r="BE331" s="26"/>
      <c r="BF331" s="26"/>
      <c r="BG331" s="26"/>
      <c r="BH331" s="26"/>
    </row>
    <row r="332" spans="2:60">
      <c r="B332" s="1"/>
      <c r="C332" s="1"/>
      <c r="D332" s="1"/>
      <c r="E332" s="1"/>
      <c r="F332" s="1"/>
      <c r="G332" s="1"/>
      <c r="H332" s="1"/>
      <c r="I332" s="1"/>
      <c r="J332" s="1"/>
      <c r="K332" s="1"/>
      <c r="L332" s="33"/>
      <c r="M332" s="1"/>
      <c r="N332" s="1"/>
      <c r="O332" s="1"/>
      <c r="P332" s="32"/>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c r="AY332" s="26"/>
      <c r="AZ332" s="26"/>
      <c r="BA332" s="26"/>
      <c r="BB332" s="26"/>
      <c r="BC332" s="26"/>
      <c r="BD332" s="26"/>
      <c r="BE332" s="26"/>
      <c r="BF332" s="26"/>
      <c r="BG332" s="26"/>
      <c r="BH332" s="26"/>
    </row>
    <row r="333" spans="2:60">
      <c r="B333" s="1"/>
      <c r="C333" s="1"/>
      <c r="D333" s="1"/>
      <c r="E333" s="1"/>
      <c r="F333" s="1"/>
      <c r="G333" s="1"/>
      <c r="H333" s="1"/>
      <c r="I333" s="1"/>
      <c r="J333" s="1"/>
      <c r="K333" s="1"/>
      <c r="L333" s="33"/>
      <c r="M333" s="1"/>
      <c r="N333" s="1"/>
      <c r="O333" s="1"/>
      <c r="P333" s="32"/>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c r="AY333" s="26"/>
      <c r="AZ333" s="26"/>
      <c r="BA333" s="26"/>
      <c r="BB333" s="26"/>
      <c r="BC333" s="26"/>
      <c r="BD333" s="26"/>
      <c r="BE333" s="26"/>
      <c r="BF333" s="26"/>
      <c r="BG333" s="26"/>
      <c r="BH333" s="26"/>
    </row>
    <row r="334" spans="2:60">
      <c r="B334" s="1"/>
      <c r="C334" s="1"/>
      <c r="D334" s="1"/>
      <c r="E334" s="1"/>
      <c r="F334" s="1"/>
      <c r="G334" s="1"/>
      <c r="H334" s="1"/>
      <c r="I334" s="1"/>
      <c r="J334" s="1"/>
      <c r="K334" s="1"/>
      <c r="L334" s="33"/>
      <c r="M334" s="1"/>
      <c r="N334" s="1"/>
      <c r="O334" s="1"/>
      <c r="P334" s="32"/>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c r="AY334" s="26"/>
      <c r="AZ334" s="26"/>
      <c r="BA334" s="26"/>
      <c r="BB334" s="26"/>
      <c r="BC334" s="26"/>
      <c r="BD334" s="26"/>
      <c r="BE334" s="26"/>
      <c r="BF334" s="26"/>
      <c r="BG334" s="26"/>
      <c r="BH334" s="26"/>
    </row>
    <row r="335" spans="2:60">
      <c r="B335" s="1"/>
      <c r="C335" s="1"/>
      <c r="D335" s="1"/>
      <c r="E335" s="1"/>
      <c r="F335" s="1"/>
      <c r="G335" s="1"/>
      <c r="H335" s="1"/>
      <c r="I335" s="1"/>
      <c r="J335" s="1"/>
      <c r="K335" s="1"/>
      <c r="L335" s="33"/>
      <c r="M335" s="1"/>
      <c r="N335" s="1"/>
      <c r="O335" s="1"/>
      <c r="P335" s="32"/>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c r="AY335" s="26"/>
      <c r="AZ335" s="26"/>
      <c r="BA335" s="26"/>
      <c r="BB335" s="26"/>
      <c r="BC335" s="26"/>
      <c r="BD335" s="26"/>
      <c r="BE335" s="26"/>
      <c r="BF335" s="26"/>
      <c r="BG335" s="26"/>
      <c r="BH335" s="26"/>
    </row>
    <row r="336" spans="2:60">
      <c r="B336" s="1"/>
      <c r="C336" s="1"/>
      <c r="D336" s="1"/>
      <c r="E336" s="1"/>
      <c r="F336" s="1"/>
      <c r="G336" s="1"/>
      <c r="H336" s="1"/>
      <c r="I336" s="1"/>
      <c r="J336" s="1"/>
      <c r="K336" s="1"/>
      <c r="L336" s="33"/>
      <c r="M336" s="1"/>
      <c r="N336" s="1"/>
      <c r="O336" s="1"/>
      <c r="P336" s="32"/>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c r="AY336" s="26"/>
      <c r="AZ336" s="26"/>
      <c r="BA336" s="26"/>
      <c r="BB336" s="26"/>
      <c r="BC336" s="26"/>
      <c r="BD336" s="26"/>
      <c r="BE336" s="26"/>
      <c r="BF336" s="26"/>
      <c r="BG336" s="26"/>
      <c r="BH336" s="26"/>
    </row>
    <row r="337" spans="2:60">
      <c r="B337" s="1"/>
      <c r="C337" s="1"/>
      <c r="D337" s="1"/>
      <c r="E337" s="1"/>
      <c r="F337" s="1"/>
      <c r="G337" s="1"/>
      <c r="H337" s="1"/>
      <c r="I337" s="1"/>
      <c r="J337" s="1"/>
      <c r="K337" s="1"/>
      <c r="L337" s="33"/>
      <c r="M337" s="1"/>
      <c r="N337" s="1"/>
      <c r="O337" s="1"/>
      <c r="P337" s="32"/>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c r="AY337" s="26"/>
      <c r="AZ337" s="26"/>
      <c r="BA337" s="26"/>
      <c r="BB337" s="26"/>
      <c r="BC337" s="26"/>
      <c r="BD337" s="26"/>
      <c r="BE337" s="26"/>
      <c r="BF337" s="26"/>
      <c r="BG337" s="26"/>
      <c r="BH337" s="26"/>
    </row>
    <row r="338" spans="2:60">
      <c r="B338" s="1"/>
      <c r="C338" s="1"/>
      <c r="D338" s="1"/>
      <c r="E338" s="1"/>
      <c r="F338" s="1"/>
      <c r="G338" s="1"/>
      <c r="H338" s="1"/>
      <c r="I338" s="1"/>
      <c r="J338" s="1"/>
      <c r="K338" s="1"/>
      <c r="L338" s="33"/>
      <c r="M338" s="1"/>
      <c r="N338" s="1"/>
      <c r="O338" s="1"/>
      <c r="P338" s="32"/>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c r="AY338" s="26"/>
      <c r="AZ338" s="26"/>
      <c r="BA338" s="26"/>
      <c r="BB338" s="26"/>
      <c r="BC338" s="26"/>
      <c r="BD338" s="26"/>
      <c r="BE338" s="26"/>
      <c r="BF338" s="26"/>
      <c r="BG338" s="26"/>
      <c r="BH338" s="26"/>
    </row>
    <row r="339" spans="2:60">
      <c r="B339" s="1"/>
      <c r="C339" s="1"/>
      <c r="D339" s="1"/>
      <c r="E339" s="1"/>
      <c r="F339" s="1"/>
      <c r="G339" s="1"/>
      <c r="H339" s="1"/>
      <c r="I339" s="1"/>
      <c r="J339" s="1"/>
      <c r="K339" s="1"/>
      <c r="L339" s="33"/>
      <c r="M339" s="1"/>
      <c r="N339" s="1"/>
      <c r="O339" s="1"/>
      <c r="P339" s="32"/>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c r="AY339" s="26"/>
      <c r="AZ339" s="26"/>
      <c r="BA339" s="26"/>
      <c r="BB339" s="26"/>
      <c r="BC339" s="26"/>
      <c r="BD339" s="26"/>
      <c r="BE339" s="26"/>
      <c r="BF339" s="26"/>
      <c r="BG339" s="26"/>
      <c r="BH339" s="26"/>
    </row>
    <row r="340" spans="2:60">
      <c r="B340" s="1"/>
      <c r="C340" s="1"/>
      <c r="D340" s="1"/>
      <c r="E340" s="1"/>
      <c r="F340" s="1"/>
      <c r="G340" s="1"/>
      <c r="H340" s="1"/>
      <c r="I340" s="1"/>
      <c r="J340" s="1"/>
      <c r="K340" s="1"/>
      <c r="L340" s="33"/>
      <c r="M340" s="1"/>
      <c r="N340" s="1"/>
      <c r="O340" s="1"/>
      <c r="P340" s="32"/>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c r="AY340" s="26"/>
      <c r="AZ340" s="26"/>
      <c r="BA340" s="26"/>
      <c r="BB340" s="26"/>
      <c r="BC340" s="26"/>
      <c r="BD340" s="26"/>
      <c r="BE340" s="26"/>
      <c r="BF340" s="26"/>
      <c r="BG340" s="26"/>
      <c r="BH340" s="26"/>
    </row>
    <row r="341" spans="2:60">
      <c r="B341" s="1"/>
      <c r="C341" s="1"/>
      <c r="D341" s="1"/>
      <c r="E341" s="1"/>
      <c r="F341" s="1"/>
      <c r="G341" s="1"/>
      <c r="H341" s="1"/>
      <c r="I341" s="1"/>
      <c r="J341" s="1"/>
      <c r="K341" s="1"/>
      <c r="L341" s="33"/>
      <c r="M341" s="1"/>
      <c r="N341" s="1"/>
      <c r="O341" s="1"/>
      <c r="P341" s="32"/>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c r="AY341" s="26"/>
      <c r="AZ341" s="26"/>
      <c r="BA341" s="26"/>
      <c r="BB341" s="26"/>
      <c r="BC341" s="26"/>
      <c r="BD341" s="26"/>
      <c r="BE341" s="26"/>
      <c r="BF341" s="26"/>
      <c r="BG341" s="26"/>
      <c r="BH341" s="26"/>
    </row>
    <row r="342" spans="2:60">
      <c r="B342" s="1"/>
      <c r="C342" s="1"/>
      <c r="D342" s="1"/>
      <c r="E342" s="1"/>
      <c r="F342" s="1"/>
      <c r="G342" s="1"/>
      <c r="H342" s="1"/>
      <c r="I342" s="1"/>
      <c r="J342" s="1"/>
      <c r="K342" s="1"/>
      <c r="L342" s="33"/>
      <c r="M342" s="1"/>
      <c r="N342" s="1"/>
      <c r="O342" s="1"/>
      <c r="P342" s="32"/>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c r="AY342" s="26"/>
      <c r="AZ342" s="26"/>
      <c r="BA342" s="26"/>
      <c r="BB342" s="26"/>
      <c r="BC342" s="26"/>
      <c r="BD342" s="26"/>
      <c r="BE342" s="26"/>
      <c r="BF342" s="26"/>
      <c r="BG342" s="26"/>
      <c r="BH342" s="26"/>
    </row>
    <row r="343" spans="2:60">
      <c r="B343" s="1"/>
      <c r="C343" s="1"/>
      <c r="D343" s="1"/>
      <c r="E343" s="1"/>
      <c r="F343" s="1"/>
      <c r="G343" s="1"/>
      <c r="H343" s="1"/>
      <c r="I343" s="1"/>
      <c r="J343" s="1"/>
      <c r="K343" s="1"/>
      <c r="L343" s="33"/>
      <c r="M343" s="1"/>
      <c r="N343" s="1"/>
      <c r="O343" s="1"/>
      <c r="P343" s="32"/>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c r="AY343" s="26"/>
      <c r="AZ343" s="26"/>
      <c r="BA343" s="26"/>
      <c r="BB343" s="26"/>
      <c r="BC343" s="26"/>
      <c r="BD343" s="26"/>
      <c r="BE343" s="26"/>
      <c r="BF343" s="26"/>
      <c r="BG343" s="26"/>
      <c r="BH343" s="26"/>
    </row>
    <row r="344" spans="2:60">
      <c r="B344" s="1"/>
      <c r="C344" s="1"/>
      <c r="D344" s="1"/>
      <c r="E344" s="1"/>
      <c r="F344" s="1"/>
      <c r="G344" s="1"/>
      <c r="H344" s="1"/>
      <c r="I344" s="1"/>
      <c r="J344" s="1"/>
      <c r="K344" s="1"/>
      <c r="L344" s="33"/>
      <c r="M344" s="1"/>
      <c r="N344" s="1"/>
      <c r="O344" s="1"/>
      <c r="P344" s="32"/>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c r="AY344" s="26"/>
      <c r="AZ344" s="26"/>
      <c r="BA344" s="26"/>
      <c r="BB344" s="26"/>
      <c r="BC344" s="26"/>
      <c r="BD344" s="26"/>
      <c r="BE344" s="26"/>
      <c r="BF344" s="26"/>
      <c r="BG344" s="26"/>
      <c r="BH344" s="26"/>
    </row>
    <row r="345" spans="2:60">
      <c r="B345" s="1"/>
      <c r="C345" s="1"/>
      <c r="D345" s="1"/>
      <c r="E345" s="1"/>
      <c r="F345" s="1"/>
      <c r="G345" s="1"/>
      <c r="H345" s="1"/>
      <c r="I345" s="1"/>
      <c r="J345" s="1"/>
      <c r="K345" s="1"/>
      <c r="L345" s="33"/>
      <c r="M345" s="1"/>
      <c r="N345" s="1"/>
      <c r="O345" s="1"/>
      <c r="P345" s="32"/>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c r="AY345" s="26"/>
      <c r="AZ345" s="26"/>
      <c r="BA345" s="26"/>
      <c r="BB345" s="26"/>
      <c r="BC345" s="26"/>
      <c r="BD345" s="26"/>
      <c r="BE345" s="26"/>
      <c r="BF345" s="26"/>
      <c r="BG345" s="26"/>
      <c r="BH345" s="26"/>
    </row>
    <row r="346" spans="2:60">
      <c r="B346" s="1"/>
      <c r="C346" s="1"/>
      <c r="D346" s="1"/>
      <c r="E346" s="1"/>
      <c r="F346" s="1"/>
      <c r="G346" s="1"/>
      <c r="H346" s="1"/>
      <c r="I346" s="1"/>
      <c r="J346" s="1"/>
      <c r="K346" s="1"/>
      <c r="L346" s="33"/>
      <c r="M346" s="1"/>
      <c r="N346" s="1"/>
      <c r="O346" s="1"/>
      <c r="P346" s="32"/>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c r="AY346" s="26"/>
      <c r="AZ346" s="26"/>
      <c r="BA346" s="26"/>
      <c r="BB346" s="26"/>
      <c r="BC346" s="26"/>
      <c r="BD346" s="26"/>
      <c r="BE346" s="26"/>
      <c r="BF346" s="26"/>
      <c r="BG346" s="26"/>
      <c r="BH346" s="26"/>
    </row>
    <row r="347" spans="2:60">
      <c r="B347" s="1"/>
      <c r="C347" s="1"/>
      <c r="D347" s="1"/>
      <c r="E347" s="1"/>
      <c r="F347" s="1"/>
      <c r="G347" s="1"/>
      <c r="H347" s="1"/>
      <c r="I347" s="1"/>
      <c r="J347" s="1"/>
      <c r="K347" s="1"/>
      <c r="L347" s="33"/>
      <c r="M347" s="1"/>
      <c r="N347" s="1"/>
      <c r="O347" s="1"/>
      <c r="P347" s="32"/>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c r="AY347" s="26"/>
      <c r="AZ347" s="26"/>
      <c r="BA347" s="26"/>
      <c r="BB347" s="26"/>
      <c r="BC347" s="26"/>
      <c r="BD347" s="26"/>
      <c r="BE347" s="26"/>
      <c r="BF347" s="26"/>
      <c r="BG347" s="26"/>
      <c r="BH347" s="26"/>
    </row>
    <row r="348" spans="2:60">
      <c r="B348" s="1"/>
      <c r="C348" s="1"/>
      <c r="D348" s="1"/>
      <c r="E348" s="1"/>
      <c r="F348" s="1"/>
      <c r="G348" s="1"/>
      <c r="H348" s="1"/>
      <c r="I348" s="1"/>
      <c r="J348" s="1"/>
      <c r="K348" s="1"/>
      <c r="L348" s="33"/>
      <c r="M348" s="1"/>
      <c r="N348" s="1"/>
      <c r="O348" s="1"/>
      <c r="P348" s="32"/>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c r="AY348" s="26"/>
      <c r="AZ348" s="26"/>
      <c r="BA348" s="26"/>
      <c r="BB348" s="26"/>
      <c r="BC348" s="26"/>
      <c r="BD348" s="26"/>
      <c r="BE348" s="26"/>
      <c r="BF348" s="26"/>
      <c r="BG348" s="26"/>
      <c r="BH348" s="26"/>
    </row>
    <row r="349" spans="2:60">
      <c r="B349" s="1"/>
      <c r="C349" s="1"/>
      <c r="D349" s="1"/>
      <c r="E349" s="1"/>
      <c r="F349" s="1"/>
      <c r="G349" s="1"/>
      <c r="H349" s="1"/>
      <c r="I349" s="1"/>
      <c r="J349" s="1"/>
      <c r="K349" s="1"/>
      <c r="L349" s="33"/>
      <c r="M349" s="1"/>
      <c r="N349" s="1"/>
      <c r="O349" s="1"/>
      <c r="P349" s="32"/>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c r="AY349" s="26"/>
      <c r="AZ349" s="26"/>
      <c r="BA349" s="26"/>
      <c r="BB349" s="26"/>
      <c r="BC349" s="26"/>
      <c r="BD349" s="26"/>
      <c r="BE349" s="26"/>
      <c r="BF349" s="26"/>
      <c r="BG349" s="26"/>
      <c r="BH349" s="26"/>
    </row>
    <row r="350" spans="2:60">
      <c r="B350" s="1"/>
      <c r="C350" s="1"/>
      <c r="D350" s="1"/>
      <c r="E350" s="1"/>
      <c r="F350" s="1"/>
      <c r="G350" s="1"/>
      <c r="H350" s="1"/>
      <c r="I350" s="1"/>
      <c r="J350" s="1"/>
      <c r="K350" s="1"/>
      <c r="L350" s="33"/>
      <c r="M350" s="1"/>
      <c r="N350" s="1"/>
      <c r="O350" s="1"/>
      <c r="P350" s="32"/>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c r="AY350" s="26"/>
      <c r="AZ350" s="26"/>
      <c r="BA350" s="26"/>
      <c r="BB350" s="26"/>
      <c r="BC350" s="26"/>
      <c r="BD350" s="26"/>
      <c r="BE350" s="26"/>
      <c r="BF350" s="26"/>
      <c r="BG350" s="26"/>
      <c r="BH350" s="26"/>
    </row>
    <row r="351" spans="2:60">
      <c r="B351" s="1"/>
      <c r="C351" s="1"/>
      <c r="D351" s="1"/>
      <c r="E351" s="1"/>
      <c r="F351" s="1"/>
      <c r="G351" s="1"/>
      <c r="H351" s="1"/>
      <c r="I351" s="1"/>
      <c r="J351" s="1"/>
      <c r="K351" s="1"/>
      <c r="L351" s="33"/>
      <c r="M351" s="1"/>
      <c r="N351" s="1"/>
      <c r="O351" s="1"/>
      <c r="P351" s="32"/>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c r="AY351" s="26"/>
      <c r="AZ351" s="26"/>
      <c r="BA351" s="26"/>
      <c r="BB351" s="26"/>
      <c r="BC351" s="26"/>
      <c r="BD351" s="26"/>
      <c r="BE351" s="26"/>
      <c r="BF351" s="26"/>
      <c r="BG351" s="26"/>
      <c r="BH351" s="26"/>
    </row>
    <row r="352" spans="2:60">
      <c r="B352" s="1"/>
      <c r="C352" s="1"/>
      <c r="D352" s="1"/>
      <c r="E352" s="1"/>
      <c r="F352" s="1"/>
      <c r="G352" s="1"/>
      <c r="H352" s="1"/>
      <c r="I352" s="1"/>
      <c r="J352" s="1"/>
      <c r="K352" s="1"/>
      <c r="L352" s="33"/>
      <c r="M352" s="1"/>
      <c r="N352" s="1"/>
      <c r="O352" s="1"/>
      <c r="P352" s="32"/>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c r="AY352" s="26"/>
      <c r="AZ352" s="26"/>
      <c r="BA352" s="26"/>
      <c r="BB352" s="26"/>
      <c r="BC352" s="26"/>
      <c r="BD352" s="26"/>
      <c r="BE352" s="26"/>
      <c r="BF352" s="26"/>
      <c r="BG352" s="26"/>
      <c r="BH352" s="26"/>
    </row>
    <row r="353" spans="2:60">
      <c r="B353" s="1"/>
      <c r="C353" s="1"/>
      <c r="D353" s="1"/>
      <c r="E353" s="1"/>
      <c r="F353" s="1"/>
      <c r="G353" s="1"/>
      <c r="H353" s="1"/>
      <c r="I353" s="1"/>
      <c r="J353" s="1"/>
      <c r="K353" s="1"/>
      <c r="L353" s="33"/>
      <c r="M353" s="1"/>
      <c r="N353" s="1"/>
      <c r="O353" s="1"/>
      <c r="P353" s="32"/>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c r="AY353" s="26"/>
      <c r="AZ353" s="26"/>
      <c r="BA353" s="26"/>
      <c r="BB353" s="26"/>
      <c r="BC353" s="26"/>
      <c r="BD353" s="26"/>
      <c r="BE353" s="26"/>
      <c r="BF353" s="26"/>
      <c r="BG353" s="26"/>
      <c r="BH353" s="26"/>
    </row>
    <row r="354" spans="2:60">
      <c r="B354" s="1"/>
      <c r="C354" s="1"/>
      <c r="D354" s="1"/>
      <c r="E354" s="1"/>
      <c r="F354" s="1"/>
      <c r="G354" s="1"/>
      <c r="H354" s="1"/>
      <c r="I354" s="1"/>
      <c r="J354" s="1"/>
      <c r="K354" s="1"/>
      <c r="L354" s="33"/>
      <c r="M354" s="1"/>
      <c r="N354" s="1"/>
      <c r="O354" s="1"/>
      <c r="P354" s="32"/>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c r="AY354" s="26"/>
      <c r="AZ354" s="26"/>
      <c r="BA354" s="26"/>
      <c r="BB354" s="26"/>
      <c r="BC354" s="26"/>
      <c r="BD354" s="26"/>
      <c r="BE354" s="26"/>
      <c r="BF354" s="26"/>
      <c r="BG354" s="26"/>
      <c r="BH354" s="26"/>
    </row>
    <row r="355" spans="2:60">
      <c r="B355" s="1"/>
      <c r="C355" s="1"/>
      <c r="D355" s="1"/>
      <c r="E355" s="1"/>
      <c r="F355" s="1"/>
      <c r="G355" s="1"/>
      <c r="H355" s="1"/>
      <c r="I355" s="1"/>
      <c r="J355" s="1"/>
      <c r="K355" s="1"/>
      <c r="L355" s="33"/>
      <c r="M355" s="1"/>
      <c r="N355" s="1"/>
      <c r="O355" s="1"/>
      <c r="P355" s="32"/>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c r="AY355" s="26"/>
      <c r="AZ355" s="26"/>
      <c r="BA355" s="26"/>
      <c r="BB355" s="26"/>
      <c r="BC355" s="26"/>
      <c r="BD355" s="26"/>
      <c r="BE355" s="26"/>
      <c r="BF355" s="26"/>
      <c r="BG355" s="26"/>
      <c r="BH355" s="26"/>
    </row>
    <row r="356" spans="2:60">
      <c r="B356" s="1"/>
      <c r="C356" s="1"/>
      <c r="D356" s="1"/>
      <c r="E356" s="1"/>
      <c r="F356" s="1"/>
      <c r="G356" s="1"/>
      <c r="H356" s="1"/>
      <c r="I356" s="1"/>
      <c r="J356" s="1"/>
      <c r="K356" s="1"/>
      <c r="L356" s="33"/>
      <c r="M356" s="1"/>
      <c r="N356" s="1"/>
      <c r="O356" s="1"/>
      <c r="P356" s="32"/>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c r="AY356" s="26"/>
      <c r="AZ356" s="26"/>
      <c r="BA356" s="26"/>
      <c r="BB356" s="26"/>
      <c r="BC356" s="26"/>
      <c r="BD356" s="26"/>
      <c r="BE356" s="26"/>
      <c r="BF356" s="26"/>
      <c r="BG356" s="26"/>
      <c r="BH356" s="26"/>
    </row>
    <row r="357" spans="2:60">
      <c r="B357" s="1"/>
      <c r="C357" s="1"/>
      <c r="D357" s="1"/>
      <c r="E357" s="1"/>
      <c r="F357" s="1"/>
      <c r="G357" s="1"/>
      <c r="H357" s="1"/>
      <c r="I357" s="1"/>
      <c r="J357" s="1"/>
      <c r="K357" s="1"/>
      <c r="L357" s="33"/>
      <c r="M357" s="1"/>
      <c r="N357" s="1"/>
      <c r="O357" s="1"/>
      <c r="P357" s="32"/>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c r="AY357" s="26"/>
      <c r="AZ357" s="26"/>
      <c r="BA357" s="26"/>
      <c r="BB357" s="26"/>
      <c r="BC357" s="26"/>
      <c r="BD357" s="26"/>
      <c r="BE357" s="26"/>
      <c r="BF357" s="26"/>
      <c r="BG357" s="26"/>
      <c r="BH357" s="26"/>
    </row>
    <row r="358" spans="2:60">
      <c r="B358" s="1"/>
      <c r="C358" s="1"/>
      <c r="D358" s="1"/>
      <c r="E358" s="1"/>
      <c r="F358" s="1"/>
      <c r="G358" s="1"/>
      <c r="H358" s="1"/>
      <c r="I358" s="1"/>
      <c r="J358" s="1"/>
      <c r="K358" s="1"/>
      <c r="L358" s="33"/>
      <c r="M358" s="1"/>
      <c r="N358" s="1"/>
      <c r="O358" s="1"/>
      <c r="P358" s="32"/>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c r="AY358" s="26"/>
      <c r="AZ358" s="26"/>
      <c r="BA358" s="26"/>
      <c r="BB358" s="26"/>
      <c r="BC358" s="26"/>
      <c r="BD358" s="26"/>
      <c r="BE358" s="26"/>
      <c r="BF358" s="26"/>
      <c r="BG358" s="26"/>
      <c r="BH358" s="26"/>
    </row>
    <row r="359" spans="2:60">
      <c r="B359" s="1"/>
      <c r="C359" s="1"/>
      <c r="D359" s="1"/>
      <c r="E359" s="1"/>
      <c r="F359" s="1"/>
      <c r="G359" s="1"/>
      <c r="H359" s="1"/>
      <c r="I359" s="1"/>
      <c r="J359" s="1"/>
      <c r="K359" s="1"/>
      <c r="L359" s="33"/>
      <c r="M359" s="1"/>
      <c r="N359" s="1"/>
      <c r="O359" s="1"/>
      <c r="P359" s="32"/>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c r="AY359" s="26"/>
      <c r="AZ359" s="26"/>
      <c r="BA359" s="26"/>
      <c r="BB359" s="26"/>
      <c r="BC359" s="26"/>
      <c r="BD359" s="26"/>
      <c r="BE359" s="26"/>
      <c r="BF359" s="26"/>
      <c r="BG359" s="26"/>
      <c r="BH359" s="26"/>
    </row>
    <row r="360" spans="2:60">
      <c r="B360" s="1"/>
      <c r="C360" s="1"/>
      <c r="D360" s="1"/>
      <c r="E360" s="1"/>
      <c r="F360" s="1"/>
      <c r="G360" s="1"/>
      <c r="H360" s="1"/>
      <c r="I360" s="1"/>
      <c r="J360" s="1"/>
      <c r="K360" s="1"/>
      <c r="L360" s="33"/>
      <c r="M360" s="1"/>
      <c r="N360" s="1"/>
      <c r="O360" s="1"/>
      <c r="P360" s="32"/>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c r="AY360" s="26"/>
      <c r="AZ360" s="26"/>
      <c r="BA360" s="26"/>
      <c r="BB360" s="26"/>
      <c r="BC360" s="26"/>
      <c r="BD360" s="26"/>
      <c r="BE360" s="26"/>
      <c r="BF360" s="26"/>
      <c r="BG360" s="26"/>
      <c r="BH360" s="26"/>
    </row>
    <row r="361" spans="2:60">
      <c r="B361" s="1"/>
      <c r="C361" s="1"/>
      <c r="D361" s="1"/>
      <c r="E361" s="1"/>
      <c r="F361" s="1"/>
      <c r="G361" s="1"/>
      <c r="H361" s="1"/>
      <c r="I361" s="1"/>
      <c r="J361" s="1"/>
      <c r="K361" s="1"/>
      <c r="L361" s="33"/>
      <c r="M361" s="1"/>
      <c r="N361" s="1"/>
      <c r="O361" s="1"/>
      <c r="P361" s="32"/>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c r="AY361" s="26"/>
      <c r="AZ361" s="26"/>
      <c r="BA361" s="26"/>
      <c r="BB361" s="26"/>
      <c r="BC361" s="26"/>
      <c r="BD361" s="26"/>
      <c r="BE361" s="26"/>
      <c r="BF361" s="26"/>
      <c r="BG361" s="26"/>
      <c r="BH361" s="26"/>
    </row>
    <row r="362" spans="2:60">
      <c r="B362" s="1"/>
      <c r="C362" s="1"/>
      <c r="D362" s="1"/>
      <c r="E362" s="1"/>
      <c r="F362" s="1"/>
      <c r="G362" s="1"/>
      <c r="H362" s="1"/>
      <c r="I362" s="1"/>
      <c r="J362" s="1"/>
      <c r="K362" s="1"/>
      <c r="L362" s="33"/>
      <c r="M362" s="1"/>
      <c r="N362" s="1"/>
      <c r="O362" s="1"/>
      <c r="P362" s="32"/>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c r="AY362" s="26"/>
      <c r="AZ362" s="26"/>
      <c r="BA362" s="26"/>
      <c r="BB362" s="26"/>
      <c r="BC362" s="26"/>
      <c r="BD362" s="26"/>
      <c r="BE362" s="26"/>
      <c r="BF362" s="26"/>
      <c r="BG362" s="26"/>
      <c r="BH362" s="26"/>
    </row>
    <row r="363" spans="2:60">
      <c r="B363" s="1"/>
      <c r="C363" s="1"/>
      <c r="D363" s="1"/>
      <c r="E363" s="1"/>
      <c r="F363" s="1"/>
      <c r="G363" s="1"/>
      <c r="H363" s="1"/>
      <c r="I363" s="1"/>
      <c r="J363" s="1"/>
      <c r="K363" s="1"/>
      <c r="L363" s="33"/>
      <c r="M363" s="1"/>
      <c r="N363" s="1"/>
      <c r="O363" s="1"/>
      <c r="P363" s="32"/>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c r="AY363" s="26"/>
      <c r="AZ363" s="26"/>
      <c r="BA363" s="26"/>
      <c r="BB363" s="26"/>
      <c r="BC363" s="26"/>
      <c r="BD363" s="26"/>
      <c r="BE363" s="26"/>
      <c r="BF363" s="26"/>
      <c r="BG363" s="26"/>
      <c r="BH363" s="26"/>
    </row>
    <row r="364" spans="2:60">
      <c r="B364" s="1"/>
      <c r="C364" s="1"/>
      <c r="D364" s="1"/>
      <c r="E364" s="1"/>
      <c r="F364" s="1"/>
      <c r="G364" s="1"/>
      <c r="H364" s="1"/>
      <c r="I364" s="1"/>
      <c r="J364" s="1"/>
      <c r="K364" s="1"/>
      <c r="L364" s="33"/>
      <c r="M364" s="1"/>
      <c r="N364" s="1"/>
      <c r="O364" s="1"/>
      <c r="P364" s="32"/>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c r="AY364" s="26"/>
      <c r="AZ364" s="26"/>
      <c r="BA364" s="26"/>
      <c r="BB364" s="26"/>
      <c r="BC364" s="26"/>
      <c r="BD364" s="26"/>
      <c r="BE364" s="26"/>
      <c r="BF364" s="26"/>
      <c r="BG364" s="26"/>
      <c r="BH364" s="26"/>
    </row>
    <row r="365" spans="2:60">
      <c r="B365" s="1"/>
      <c r="C365" s="1"/>
      <c r="D365" s="1"/>
      <c r="E365" s="1"/>
      <c r="F365" s="1"/>
      <c r="G365" s="1"/>
      <c r="H365" s="1"/>
      <c r="I365" s="1"/>
      <c r="J365" s="1"/>
      <c r="K365" s="1"/>
      <c r="L365" s="33"/>
      <c r="M365" s="1"/>
      <c r="N365" s="1"/>
      <c r="O365" s="1"/>
      <c r="P365" s="32"/>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c r="AY365" s="26"/>
      <c r="AZ365" s="26"/>
      <c r="BA365" s="26"/>
      <c r="BB365" s="26"/>
      <c r="BC365" s="26"/>
      <c r="BD365" s="26"/>
      <c r="BE365" s="26"/>
      <c r="BF365" s="26"/>
      <c r="BG365" s="26"/>
      <c r="BH365" s="26"/>
    </row>
    <row r="366" spans="2:60">
      <c r="B366" s="1"/>
      <c r="C366" s="1"/>
      <c r="D366" s="1"/>
      <c r="E366" s="1"/>
      <c r="F366" s="1"/>
      <c r="G366" s="1"/>
      <c r="H366" s="1"/>
      <c r="I366" s="1"/>
      <c r="J366" s="1"/>
      <c r="K366" s="1"/>
      <c r="L366" s="33"/>
      <c r="M366" s="1"/>
      <c r="N366" s="1"/>
      <c r="O366" s="1"/>
      <c r="P366" s="32"/>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c r="AY366" s="26"/>
      <c r="AZ366" s="26"/>
      <c r="BA366" s="26"/>
      <c r="BB366" s="26"/>
      <c r="BC366" s="26"/>
      <c r="BD366" s="26"/>
      <c r="BE366" s="26"/>
      <c r="BF366" s="26"/>
      <c r="BG366" s="26"/>
      <c r="BH366" s="26"/>
    </row>
    <row r="367" spans="2:60">
      <c r="B367" s="1"/>
      <c r="C367" s="1"/>
      <c r="D367" s="1"/>
      <c r="E367" s="1"/>
      <c r="F367" s="1"/>
      <c r="G367" s="1"/>
      <c r="H367" s="1"/>
      <c r="I367" s="1"/>
      <c r="J367" s="1"/>
      <c r="K367" s="1"/>
      <c r="L367" s="33"/>
      <c r="M367" s="1"/>
      <c r="N367" s="1"/>
      <c r="O367" s="1"/>
      <c r="P367" s="32"/>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c r="AY367" s="26"/>
      <c r="AZ367" s="26"/>
      <c r="BA367" s="26"/>
      <c r="BB367" s="26"/>
      <c r="BC367" s="26"/>
      <c r="BD367" s="26"/>
      <c r="BE367" s="26"/>
      <c r="BF367" s="26"/>
      <c r="BG367" s="26"/>
      <c r="BH367" s="26"/>
    </row>
    <row r="368" spans="2:60">
      <c r="B368" s="1"/>
      <c r="C368" s="1"/>
      <c r="D368" s="1"/>
      <c r="E368" s="1"/>
      <c r="F368" s="1"/>
      <c r="G368" s="1"/>
      <c r="H368" s="1"/>
      <c r="I368" s="1"/>
      <c r="J368" s="1"/>
      <c r="K368" s="1"/>
      <c r="L368" s="33"/>
      <c r="M368" s="1"/>
      <c r="N368" s="1"/>
      <c r="O368" s="1"/>
      <c r="P368" s="32"/>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c r="AY368" s="26"/>
      <c r="AZ368" s="26"/>
      <c r="BA368" s="26"/>
      <c r="BB368" s="26"/>
      <c r="BC368" s="26"/>
      <c r="BD368" s="26"/>
      <c r="BE368" s="26"/>
      <c r="BF368" s="26"/>
      <c r="BG368" s="26"/>
      <c r="BH368" s="26"/>
    </row>
    <row r="369" spans="2:60">
      <c r="B369" s="1"/>
      <c r="C369" s="1"/>
      <c r="D369" s="1"/>
      <c r="E369" s="1"/>
      <c r="F369" s="1"/>
      <c r="G369" s="1"/>
      <c r="H369" s="1"/>
      <c r="I369" s="1"/>
      <c r="J369" s="1"/>
      <c r="K369" s="1"/>
      <c r="L369" s="33"/>
      <c r="M369" s="1"/>
      <c r="N369" s="1"/>
      <c r="O369" s="1"/>
      <c r="P369" s="32"/>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c r="AY369" s="26"/>
      <c r="AZ369" s="26"/>
      <c r="BA369" s="26"/>
      <c r="BB369" s="26"/>
      <c r="BC369" s="26"/>
      <c r="BD369" s="26"/>
      <c r="BE369" s="26"/>
      <c r="BF369" s="26"/>
      <c r="BG369" s="26"/>
      <c r="BH369" s="26"/>
    </row>
    <row r="370" spans="2:60">
      <c r="B370" s="1"/>
      <c r="C370" s="1"/>
      <c r="D370" s="1"/>
      <c r="E370" s="1"/>
      <c r="F370" s="1"/>
      <c r="G370" s="1"/>
      <c r="H370" s="1"/>
      <c r="I370" s="1"/>
      <c r="J370" s="1"/>
      <c r="K370" s="1"/>
      <c r="L370" s="33"/>
      <c r="M370" s="1"/>
      <c r="N370" s="1"/>
      <c r="O370" s="1"/>
      <c r="P370" s="32"/>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c r="AY370" s="26"/>
      <c r="AZ370" s="26"/>
      <c r="BA370" s="26"/>
      <c r="BB370" s="26"/>
      <c r="BC370" s="26"/>
      <c r="BD370" s="26"/>
      <c r="BE370" s="26"/>
      <c r="BF370" s="26"/>
      <c r="BG370" s="26"/>
      <c r="BH370" s="26"/>
    </row>
    <row r="371" spans="2:60">
      <c r="B371" s="1"/>
      <c r="C371" s="1"/>
      <c r="D371" s="1"/>
      <c r="E371" s="1"/>
      <c r="F371" s="1"/>
      <c r="G371" s="1"/>
      <c r="H371" s="1"/>
      <c r="I371" s="1"/>
      <c r="J371" s="1"/>
      <c r="K371" s="1"/>
      <c r="L371" s="33"/>
      <c r="M371" s="1"/>
      <c r="N371" s="1"/>
      <c r="O371" s="1"/>
      <c r="P371" s="32"/>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c r="AY371" s="26"/>
      <c r="AZ371" s="26"/>
      <c r="BA371" s="26"/>
      <c r="BB371" s="26"/>
      <c r="BC371" s="26"/>
      <c r="BD371" s="26"/>
      <c r="BE371" s="26"/>
      <c r="BF371" s="26"/>
      <c r="BG371" s="26"/>
      <c r="BH371" s="26"/>
    </row>
    <row r="372" spans="2:60">
      <c r="B372" s="1"/>
      <c r="C372" s="1"/>
      <c r="D372" s="1"/>
      <c r="E372" s="1"/>
      <c r="F372" s="1"/>
      <c r="G372" s="1"/>
      <c r="H372" s="1"/>
      <c r="I372" s="1"/>
      <c r="J372" s="1"/>
      <c r="K372" s="1"/>
      <c r="L372" s="33"/>
      <c r="M372" s="1"/>
      <c r="N372" s="1"/>
      <c r="O372" s="1"/>
      <c r="P372" s="32"/>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c r="AY372" s="26"/>
      <c r="AZ372" s="26"/>
      <c r="BA372" s="26"/>
      <c r="BB372" s="26"/>
      <c r="BC372" s="26"/>
      <c r="BD372" s="26"/>
      <c r="BE372" s="26"/>
      <c r="BF372" s="26"/>
      <c r="BG372" s="26"/>
      <c r="BH372" s="26"/>
    </row>
    <row r="373" spans="2:60">
      <c r="B373" s="1"/>
      <c r="C373" s="1"/>
      <c r="D373" s="1"/>
      <c r="E373" s="1"/>
      <c r="F373" s="1"/>
      <c r="G373" s="1"/>
      <c r="H373" s="1"/>
      <c r="I373" s="1"/>
      <c r="J373" s="1"/>
      <c r="K373" s="1"/>
      <c r="L373" s="33"/>
      <c r="M373" s="1"/>
      <c r="N373" s="1"/>
      <c r="O373" s="1"/>
      <c r="P373" s="32"/>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c r="AY373" s="26"/>
      <c r="AZ373" s="26"/>
      <c r="BA373" s="26"/>
      <c r="BB373" s="26"/>
      <c r="BC373" s="26"/>
      <c r="BD373" s="26"/>
      <c r="BE373" s="26"/>
      <c r="BF373" s="26"/>
      <c r="BG373" s="26"/>
      <c r="BH373" s="26"/>
    </row>
    <row r="374" spans="2:60">
      <c r="B374" s="1"/>
      <c r="C374" s="1"/>
      <c r="D374" s="1"/>
      <c r="E374" s="1"/>
      <c r="F374" s="1"/>
      <c r="G374" s="1"/>
      <c r="H374" s="1"/>
      <c r="I374" s="1"/>
      <c r="J374" s="1"/>
      <c r="K374" s="1"/>
      <c r="L374" s="33"/>
      <c r="M374" s="1"/>
      <c r="N374" s="1"/>
      <c r="O374" s="1"/>
      <c r="P374" s="32"/>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c r="AY374" s="26"/>
      <c r="AZ374" s="26"/>
      <c r="BA374" s="26"/>
      <c r="BB374" s="26"/>
      <c r="BC374" s="26"/>
      <c r="BD374" s="26"/>
      <c r="BE374" s="26"/>
      <c r="BF374" s="26"/>
      <c r="BG374" s="26"/>
      <c r="BH374" s="26"/>
    </row>
    <row r="375" spans="2:60">
      <c r="B375" s="1"/>
      <c r="C375" s="1"/>
      <c r="D375" s="1"/>
      <c r="E375" s="1"/>
      <c r="F375" s="1"/>
      <c r="G375" s="1"/>
      <c r="H375" s="1"/>
      <c r="I375" s="1"/>
      <c r="J375" s="1"/>
      <c r="K375" s="1"/>
      <c r="L375" s="33"/>
      <c r="M375" s="1"/>
      <c r="N375" s="1"/>
      <c r="O375" s="1"/>
      <c r="P375" s="32"/>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c r="AY375" s="26"/>
      <c r="AZ375" s="26"/>
      <c r="BA375" s="26"/>
      <c r="BB375" s="26"/>
      <c r="BC375" s="26"/>
      <c r="BD375" s="26"/>
      <c r="BE375" s="26"/>
      <c r="BF375" s="26"/>
      <c r="BG375" s="26"/>
      <c r="BH375" s="26"/>
    </row>
    <row r="376" spans="2:60">
      <c r="B376" s="1"/>
      <c r="C376" s="1"/>
      <c r="D376" s="1"/>
      <c r="E376" s="1"/>
      <c r="F376" s="1"/>
      <c r="G376" s="1"/>
      <c r="H376" s="1"/>
      <c r="I376" s="1"/>
      <c r="J376" s="1"/>
      <c r="K376" s="1"/>
      <c r="L376" s="33"/>
      <c r="M376" s="1"/>
      <c r="N376" s="1"/>
      <c r="O376" s="1"/>
      <c r="P376" s="32"/>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c r="AY376" s="26"/>
      <c r="AZ376" s="26"/>
      <c r="BA376" s="26"/>
      <c r="BB376" s="26"/>
      <c r="BC376" s="26"/>
      <c r="BD376" s="26"/>
      <c r="BE376" s="26"/>
      <c r="BF376" s="26"/>
      <c r="BG376" s="26"/>
      <c r="BH376" s="26"/>
    </row>
    <row r="377" spans="2:60">
      <c r="B377" s="1"/>
      <c r="C377" s="1"/>
      <c r="D377" s="1"/>
      <c r="E377" s="1"/>
      <c r="F377" s="1"/>
      <c r="G377" s="1"/>
      <c r="H377" s="1"/>
      <c r="I377" s="1"/>
      <c r="J377" s="1"/>
      <c r="K377" s="1"/>
      <c r="L377" s="33"/>
      <c r="M377" s="1"/>
      <c r="N377" s="1"/>
      <c r="O377" s="1"/>
      <c r="P377" s="32"/>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c r="AY377" s="26"/>
      <c r="AZ377" s="26"/>
      <c r="BA377" s="26"/>
      <c r="BB377" s="26"/>
      <c r="BC377" s="26"/>
      <c r="BD377" s="26"/>
      <c r="BE377" s="26"/>
      <c r="BF377" s="26"/>
      <c r="BG377" s="26"/>
      <c r="BH377" s="26"/>
    </row>
    <row r="378" spans="2:60">
      <c r="B378" s="1"/>
      <c r="C378" s="1"/>
      <c r="D378" s="1"/>
      <c r="E378" s="1"/>
      <c r="F378" s="1"/>
      <c r="G378" s="1"/>
      <c r="H378" s="1"/>
      <c r="I378" s="1"/>
      <c r="J378" s="1"/>
      <c r="K378" s="1"/>
      <c r="L378" s="33"/>
      <c r="M378" s="1"/>
      <c r="N378" s="1"/>
      <c r="O378" s="1"/>
      <c r="P378" s="32"/>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c r="AY378" s="26"/>
      <c r="AZ378" s="26"/>
      <c r="BA378" s="26"/>
      <c r="BB378" s="26"/>
      <c r="BC378" s="26"/>
      <c r="BD378" s="26"/>
      <c r="BE378" s="26"/>
      <c r="BF378" s="26"/>
      <c r="BG378" s="26"/>
      <c r="BH378" s="26"/>
    </row>
    <row r="379" spans="2:60">
      <c r="B379" s="1"/>
      <c r="C379" s="1"/>
      <c r="D379" s="1"/>
      <c r="E379" s="1"/>
      <c r="F379" s="1"/>
      <c r="G379" s="1"/>
      <c r="H379" s="1"/>
      <c r="I379" s="1"/>
      <c r="J379" s="1"/>
      <c r="K379" s="1"/>
      <c r="L379" s="33"/>
      <c r="M379" s="1"/>
      <c r="N379" s="1"/>
      <c r="O379" s="1"/>
      <c r="P379" s="32"/>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c r="AY379" s="26"/>
      <c r="AZ379" s="26"/>
      <c r="BA379" s="26"/>
      <c r="BB379" s="26"/>
      <c r="BC379" s="26"/>
      <c r="BD379" s="26"/>
      <c r="BE379" s="26"/>
      <c r="BF379" s="26"/>
      <c r="BG379" s="26"/>
      <c r="BH379" s="26"/>
    </row>
    <row r="380" spans="2:60">
      <c r="B380" s="1"/>
      <c r="C380" s="1"/>
      <c r="D380" s="1"/>
      <c r="E380" s="1"/>
      <c r="F380" s="1"/>
      <c r="G380" s="1"/>
      <c r="H380" s="1"/>
      <c r="I380" s="1"/>
      <c r="J380" s="1"/>
      <c r="K380" s="1"/>
      <c r="L380" s="33"/>
      <c r="M380" s="1"/>
      <c r="N380" s="1"/>
      <c r="O380" s="1"/>
      <c r="P380" s="32"/>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c r="AY380" s="26"/>
      <c r="AZ380" s="26"/>
      <c r="BA380" s="26"/>
      <c r="BB380" s="26"/>
      <c r="BC380" s="26"/>
      <c r="BD380" s="26"/>
      <c r="BE380" s="26"/>
      <c r="BF380" s="26"/>
      <c r="BG380" s="26"/>
      <c r="BH380" s="26"/>
    </row>
    <row r="381" spans="2:60">
      <c r="B381" s="1"/>
      <c r="C381" s="1"/>
      <c r="D381" s="1"/>
      <c r="E381" s="1"/>
      <c r="F381" s="1"/>
      <c r="G381" s="1"/>
      <c r="H381" s="1"/>
      <c r="I381" s="1"/>
      <c r="J381" s="1"/>
      <c r="K381" s="1"/>
      <c r="L381" s="33"/>
      <c r="M381" s="1"/>
      <c r="N381" s="1"/>
      <c r="O381" s="1"/>
      <c r="P381" s="32"/>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c r="AY381" s="26"/>
      <c r="AZ381" s="26"/>
      <c r="BA381" s="26"/>
      <c r="BB381" s="26"/>
      <c r="BC381" s="26"/>
      <c r="BD381" s="26"/>
      <c r="BE381" s="26"/>
      <c r="BF381" s="26"/>
      <c r="BG381" s="26"/>
      <c r="BH381" s="26"/>
    </row>
    <row r="382" spans="2:60">
      <c r="B382" s="1"/>
      <c r="C382" s="1"/>
      <c r="D382" s="1"/>
      <c r="E382" s="1"/>
      <c r="F382" s="1"/>
      <c r="G382" s="1"/>
      <c r="H382" s="1"/>
      <c r="I382" s="1"/>
      <c r="J382" s="1"/>
      <c r="K382" s="1"/>
      <c r="L382" s="33"/>
      <c r="M382" s="1"/>
      <c r="N382" s="1"/>
      <c r="O382" s="1"/>
      <c r="P382" s="32"/>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c r="AY382" s="26"/>
      <c r="AZ382" s="26"/>
      <c r="BA382" s="26"/>
      <c r="BB382" s="26"/>
      <c r="BC382" s="26"/>
      <c r="BD382" s="26"/>
      <c r="BE382" s="26"/>
      <c r="BF382" s="26"/>
      <c r="BG382" s="26"/>
      <c r="BH382" s="26"/>
    </row>
    <row r="383" spans="2:60">
      <c r="B383" s="1"/>
      <c r="C383" s="1"/>
      <c r="D383" s="1"/>
      <c r="E383" s="1"/>
      <c r="F383" s="1"/>
      <c r="G383" s="1"/>
      <c r="H383" s="1"/>
      <c r="I383" s="1"/>
      <c r="J383" s="1"/>
      <c r="K383" s="1"/>
      <c r="L383" s="33"/>
      <c r="M383" s="1"/>
      <c r="N383" s="1"/>
      <c r="O383" s="1"/>
      <c r="P383" s="32"/>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c r="AY383" s="26"/>
      <c r="AZ383" s="26"/>
      <c r="BA383" s="26"/>
      <c r="BB383" s="26"/>
      <c r="BC383" s="26"/>
      <c r="BD383" s="26"/>
      <c r="BE383" s="26"/>
      <c r="BF383" s="26"/>
      <c r="BG383" s="26"/>
      <c r="BH383" s="26"/>
    </row>
    <row r="384" spans="2:60">
      <c r="B384" s="1"/>
      <c r="C384" s="1"/>
      <c r="D384" s="1"/>
      <c r="E384" s="1"/>
      <c r="F384" s="1"/>
      <c r="G384" s="1"/>
      <c r="H384" s="1"/>
      <c r="I384" s="1"/>
      <c r="J384" s="1"/>
      <c r="K384" s="1"/>
      <c r="L384" s="33"/>
      <c r="M384" s="1"/>
      <c r="N384" s="1"/>
      <c r="O384" s="1"/>
      <c r="P384" s="32"/>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c r="AY384" s="26"/>
      <c r="AZ384" s="26"/>
      <c r="BA384" s="26"/>
      <c r="BB384" s="26"/>
      <c r="BC384" s="26"/>
      <c r="BD384" s="26"/>
      <c r="BE384" s="26"/>
      <c r="BF384" s="26"/>
      <c r="BG384" s="26"/>
      <c r="BH384" s="26"/>
    </row>
    <row r="385" spans="2:60">
      <c r="B385" s="1"/>
      <c r="C385" s="1"/>
      <c r="D385" s="1"/>
      <c r="E385" s="1"/>
      <c r="F385" s="1"/>
      <c r="G385" s="1"/>
      <c r="H385" s="1"/>
      <c r="I385" s="1"/>
      <c r="J385" s="1"/>
      <c r="K385" s="1"/>
      <c r="L385" s="33"/>
      <c r="M385" s="1"/>
      <c r="N385" s="1"/>
      <c r="O385" s="1"/>
      <c r="P385" s="32"/>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c r="AY385" s="26"/>
      <c r="AZ385" s="26"/>
      <c r="BA385" s="26"/>
      <c r="BB385" s="26"/>
      <c r="BC385" s="26"/>
      <c r="BD385" s="26"/>
      <c r="BE385" s="26"/>
      <c r="BF385" s="26"/>
      <c r="BG385" s="26"/>
      <c r="BH385" s="26"/>
    </row>
    <row r="386" spans="2:60">
      <c r="B386" s="1"/>
      <c r="C386" s="1"/>
      <c r="D386" s="1"/>
      <c r="E386" s="1"/>
      <c r="F386" s="1"/>
      <c r="G386" s="1"/>
      <c r="H386" s="1"/>
      <c r="I386" s="1"/>
      <c r="J386" s="1"/>
      <c r="K386" s="1"/>
      <c r="L386" s="33"/>
      <c r="M386" s="1"/>
      <c r="N386" s="1"/>
      <c r="O386" s="1"/>
      <c r="P386" s="32"/>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c r="AY386" s="26"/>
      <c r="AZ386" s="26"/>
      <c r="BA386" s="26"/>
      <c r="BB386" s="26"/>
      <c r="BC386" s="26"/>
      <c r="BD386" s="26"/>
      <c r="BE386" s="26"/>
      <c r="BF386" s="26"/>
      <c r="BG386" s="26"/>
      <c r="BH386" s="26"/>
    </row>
    <row r="387" spans="2:60">
      <c r="B387" s="1"/>
      <c r="C387" s="1"/>
      <c r="D387" s="1"/>
      <c r="E387" s="1"/>
      <c r="F387" s="1"/>
      <c r="G387" s="1"/>
      <c r="H387" s="1"/>
      <c r="I387" s="1"/>
      <c r="J387" s="1"/>
      <c r="K387" s="1"/>
      <c r="L387" s="33"/>
      <c r="M387" s="1"/>
      <c r="N387" s="1"/>
      <c r="O387" s="1"/>
      <c r="P387" s="32"/>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c r="AY387" s="26"/>
      <c r="AZ387" s="26"/>
      <c r="BA387" s="26"/>
      <c r="BB387" s="26"/>
      <c r="BC387" s="26"/>
      <c r="BD387" s="26"/>
      <c r="BE387" s="26"/>
      <c r="BF387" s="26"/>
      <c r="BG387" s="26"/>
      <c r="BH387" s="26"/>
    </row>
    <row r="388" spans="2:60">
      <c r="B388" s="1"/>
      <c r="C388" s="1"/>
      <c r="D388" s="1"/>
      <c r="E388" s="1"/>
      <c r="F388" s="1"/>
      <c r="G388" s="1"/>
      <c r="H388" s="1"/>
      <c r="I388" s="1"/>
      <c r="J388" s="1"/>
      <c r="K388" s="1"/>
      <c r="L388" s="33"/>
      <c r="M388" s="1"/>
      <c r="N388" s="1"/>
      <c r="O388" s="1"/>
      <c r="P388" s="32"/>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c r="AY388" s="26"/>
      <c r="AZ388" s="26"/>
      <c r="BA388" s="26"/>
      <c r="BB388" s="26"/>
      <c r="BC388" s="26"/>
      <c r="BD388" s="26"/>
      <c r="BE388" s="26"/>
      <c r="BF388" s="26"/>
      <c r="BG388" s="26"/>
      <c r="BH388" s="26"/>
    </row>
    <row r="389" spans="2:60">
      <c r="B389" s="1"/>
      <c r="C389" s="1"/>
      <c r="D389" s="1"/>
      <c r="E389" s="1"/>
      <c r="F389" s="1"/>
      <c r="G389" s="1"/>
      <c r="H389" s="1"/>
      <c r="I389" s="1"/>
      <c r="J389" s="1"/>
      <c r="K389" s="1"/>
      <c r="L389" s="33"/>
      <c r="M389" s="1"/>
      <c r="N389" s="1"/>
      <c r="O389" s="1"/>
      <c r="P389" s="32"/>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c r="AY389" s="26"/>
      <c r="AZ389" s="26"/>
      <c r="BA389" s="26"/>
      <c r="BB389" s="26"/>
      <c r="BC389" s="26"/>
      <c r="BD389" s="26"/>
      <c r="BE389" s="26"/>
      <c r="BF389" s="26"/>
      <c r="BG389" s="26"/>
      <c r="BH389" s="26"/>
    </row>
    <row r="390" spans="2:60">
      <c r="B390" s="1"/>
      <c r="C390" s="1"/>
      <c r="D390" s="1"/>
      <c r="E390" s="1"/>
      <c r="F390" s="1"/>
      <c r="G390" s="1"/>
      <c r="H390" s="1"/>
      <c r="I390" s="1"/>
      <c r="J390" s="1"/>
      <c r="K390" s="1"/>
      <c r="L390" s="33"/>
      <c r="M390" s="1"/>
      <c r="N390" s="1"/>
      <c r="O390" s="1"/>
      <c r="P390" s="32"/>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c r="AY390" s="26"/>
      <c r="AZ390" s="26"/>
      <c r="BA390" s="26"/>
      <c r="BB390" s="26"/>
      <c r="BC390" s="26"/>
      <c r="BD390" s="26"/>
      <c r="BE390" s="26"/>
      <c r="BF390" s="26"/>
      <c r="BG390" s="26"/>
      <c r="BH390" s="26"/>
    </row>
    <row r="391" spans="2:60">
      <c r="B391" s="1"/>
      <c r="C391" s="1"/>
      <c r="D391" s="1"/>
      <c r="E391" s="1"/>
      <c r="F391" s="1"/>
      <c r="G391" s="1"/>
      <c r="H391" s="1"/>
      <c r="I391" s="1"/>
      <c r="J391" s="1"/>
      <c r="K391" s="1"/>
      <c r="L391" s="33"/>
      <c r="M391" s="1"/>
      <c r="N391" s="1"/>
      <c r="O391" s="1"/>
      <c r="P391" s="32"/>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c r="AY391" s="26"/>
      <c r="AZ391" s="26"/>
      <c r="BA391" s="26"/>
      <c r="BB391" s="26"/>
      <c r="BC391" s="26"/>
      <c r="BD391" s="26"/>
      <c r="BE391" s="26"/>
      <c r="BF391" s="26"/>
      <c r="BG391" s="26"/>
      <c r="BH391" s="26"/>
    </row>
    <row r="392" spans="2:60">
      <c r="B392" s="1"/>
      <c r="C392" s="1"/>
      <c r="D392" s="1"/>
      <c r="E392" s="1"/>
      <c r="F392" s="1"/>
      <c r="G392" s="1"/>
      <c r="H392" s="1"/>
      <c r="I392" s="1"/>
      <c r="J392" s="1"/>
      <c r="K392" s="1"/>
      <c r="L392" s="33"/>
      <c r="M392" s="1"/>
      <c r="N392" s="1"/>
      <c r="O392" s="1"/>
      <c r="P392" s="32"/>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c r="AY392" s="26"/>
      <c r="AZ392" s="26"/>
      <c r="BA392" s="26"/>
      <c r="BB392" s="26"/>
      <c r="BC392" s="26"/>
      <c r="BD392" s="26"/>
      <c r="BE392" s="26"/>
      <c r="BF392" s="26"/>
      <c r="BG392" s="26"/>
      <c r="BH392" s="26"/>
    </row>
    <row r="393" spans="2:60">
      <c r="B393" s="1"/>
      <c r="C393" s="1"/>
      <c r="D393" s="1"/>
      <c r="E393" s="1"/>
      <c r="F393" s="1"/>
      <c r="G393" s="1"/>
      <c r="H393" s="1"/>
      <c r="I393" s="1"/>
      <c r="J393" s="1"/>
      <c r="K393" s="1"/>
      <c r="L393" s="33"/>
      <c r="M393" s="1"/>
      <c r="N393" s="1"/>
      <c r="O393" s="1"/>
      <c r="P393" s="32"/>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c r="AY393" s="26"/>
      <c r="AZ393" s="26"/>
      <c r="BA393" s="26"/>
      <c r="BB393" s="26"/>
      <c r="BC393" s="26"/>
      <c r="BD393" s="26"/>
      <c r="BE393" s="26"/>
      <c r="BF393" s="26"/>
      <c r="BG393" s="26"/>
      <c r="BH393" s="26"/>
    </row>
    <row r="394" spans="2:60">
      <c r="B394" s="1"/>
      <c r="C394" s="1"/>
      <c r="D394" s="1"/>
      <c r="E394" s="1"/>
      <c r="F394" s="1"/>
      <c r="G394" s="1"/>
      <c r="H394" s="1"/>
      <c r="I394" s="1"/>
      <c r="J394" s="1"/>
      <c r="K394" s="1"/>
      <c r="L394" s="33"/>
      <c r="M394" s="1"/>
      <c r="N394" s="1"/>
      <c r="O394" s="1"/>
      <c r="P394" s="32"/>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c r="AY394" s="26"/>
      <c r="AZ394" s="26"/>
      <c r="BA394" s="26"/>
      <c r="BB394" s="26"/>
      <c r="BC394" s="26"/>
      <c r="BD394" s="26"/>
      <c r="BE394" s="26"/>
      <c r="BF394" s="26"/>
      <c r="BG394" s="26"/>
      <c r="BH394" s="26"/>
    </row>
    <row r="395" spans="2:60">
      <c r="B395" s="1"/>
      <c r="C395" s="1"/>
      <c r="D395" s="1"/>
      <c r="E395" s="1"/>
      <c r="F395" s="1"/>
      <c r="G395" s="1"/>
      <c r="H395" s="1"/>
      <c r="I395" s="1"/>
      <c r="J395" s="1"/>
      <c r="K395" s="1"/>
      <c r="L395" s="33"/>
      <c r="M395" s="1"/>
      <c r="N395" s="1"/>
      <c r="O395" s="1"/>
      <c r="P395" s="32"/>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c r="AY395" s="26"/>
      <c r="AZ395" s="26"/>
      <c r="BA395" s="26"/>
      <c r="BB395" s="26"/>
      <c r="BC395" s="26"/>
      <c r="BD395" s="26"/>
      <c r="BE395" s="26"/>
      <c r="BF395" s="26"/>
      <c r="BG395" s="26"/>
      <c r="BH395" s="26"/>
    </row>
    <row r="396" spans="2:60">
      <c r="B396" s="1"/>
      <c r="C396" s="1"/>
      <c r="D396" s="1"/>
      <c r="E396" s="1"/>
      <c r="F396" s="1"/>
      <c r="G396" s="1"/>
      <c r="H396" s="1"/>
      <c r="I396" s="1"/>
      <c r="J396" s="1"/>
      <c r="K396" s="1"/>
      <c r="L396" s="33"/>
      <c r="M396" s="1"/>
      <c r="N396" s="1"/>
      <c r="O396" s="1"/>
      <c r="P396" s="32"/>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c r="AY396" s="26"/>
      <c r="AZ396" s="26"/>
      <c r="BA396" s="26"/>
      <c r="BB396" s="26"/>
      <c r="BC396" s="26"/>
      <c r="BD396" s="26"/>
      <c r="BE396" s="26"/>
      <c r="BF396" s="26"/>
      <c r="BG396" s="26"/>
      <c r="BH396" s="26"/>
    </row>
    <row r="397" spans="2:60">
      <c r="B397" s="1"/>
      <c r="C397" s="1"/>
      <c r="D397" s="1"/>
      <c r="E397" s="1"/>
      <c r="F397" s="1"/>
      <c r="G397" s="1"/>
      <c r="H397" s="1"/>
      <c r="I397" s="1"/>
      <c r="J397" s="1"/>
      <c r="K397" s="1"/>
      <c r="L397" s="33"/>
      <c r="M397" s="1"/>
      <c r="N397" s="1"/>
      <c r="O397" s="1"/>
      <c r="P397" s="32"/>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c r="AY397" s="26"/>
      <c r="AZ397" s="26"/>
      <c r="BA397" s="26"/>
      <c r="BB397" s="26"/>
      <c r="BC397" s="26"/>
      <c r="BD397" s="26"/>
      <c r="BE397" s="26"/>
      <c r="BF397" s="26"/>
      <c r="BG397" s="26"/>
      <c r="BH397" s="26"/>
    </row>
    <row r="398" spans="2:60">
      <c r="B398" s="1"/>
      <c r="C398" s="1"/>
      <c r="D398" s="1"/>
      <c r="E398" s="1"/>
      <c r="F398" s="1"/>
      <c r="G398" s="1"/>
      <c r="H398" s="1"/>
      <c r="I398" s="1"/>
      <c r="J398" s="1"/>
      <c r="K398" s="1"/>
      <c r="L398" s="33"/>
      <c r="M398" s="1"/>
      <c r="N398" s="1"/>
      <c r="O398" s="1"/>
      <c r="P398" s="32"/>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c r="AY398" s="26"/>
      <c r="AZ398" s="26"/>
      <c r="BA398" s="26"/>
      <c r="BB398" s="26"/>
      <c r="BC398" s="26"/>
      <c r="BD398" s="26"/>
      <c r="BE398" s="26"/>
      <c r="BF398" s="26"/>
      <c r="BG398" s="26"/>
      <c r="BH398" s="26"/>
    </row>
    <row r="399" spans="2:60">
      <c r="B399" s="1"/>
      <c r="C399" s="1"/>
      <c r="D399" s="1"/>
      <c r="E399" s="1"/>
      <c r="F399" s="1"/>
      <c r="G399" s="1"/>
      <c r="H399" s="1"/>
      <c r="I399" s="1"/>
      <c r="J399" s="1"/>
      <c r="K399" s="1"/>
      <c r="L399" s="33"/>
      <c r="M399" s="1"/>
      <c r="N399" s="1"/>
      <c r="O399" s="1"/>
      <c r="P399" s="32"/>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c r="AY399" s="26"/>
      <c r="AZ399" s="26"/>
      <c r="BA399" s="26"/>
      <c r="BB399" s="26"/>
      <c r="BC399" s="26"/>
      <c r="BD399" s="26"/>
      <c r="BE399" s="26"/>
      <c r="BF399" s="26"/>
      <c r="BG399" s="26"/>
      <c r="BH399" s="26"/>
    </row>
    <row r="400" spans="2:60">
      <c r="B400" s="1"/>
      <c r="C400" s="1"/>
      <c r="D400" s="1"/>
      <c r="E400" s="1"/>
      <c r="F400" s="1"/>
      <c r="G400" s="1"/>
      <c r="H400" s="1"/>
      <c r="I400" s="1"/>
      <c r="J400" s="1"/>
      <c r="K400" s="1"/>
      <c r="L400" s="33"/>
      <c r="M400" s="1"/>
      <c r="N400" s="1"/>
      <c r="O400" s="1"/>
      <c r="P400" s="32"/>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c r="AY400" s="26"/>
      <c r="AZ400" s="26"/>
      <c r="BA400" s="26"/>
      <c r="BB400" s="26"/>
      <c r="BC400" s="26"/>
      <c r="BD400" s="26"/>
      <c r="BE400" s="26"/>
      <c r="BF400" s="26"/>
      <c r="BG400" s="26"/>
      <c r="BH400" s="26"/>
    </row>
    <row r="401" spans="2:60">
      <c r="B401" s="1"/>
      <c r="C401" s="1"/>
      <c r="D401" s="1"/>
      <c r="E401" s="1"/>
      <c r="F401" s="1"/>
      <c r="G401" s="1"/>
      <c r="H401" s="1"/>
      <c r="I401" s="1"/>
      <c r="J401" s="1"/>
      <c r="K401" s="1"/>
      <c r="L401" s="33"/>
      <c r="M401" s="1"/>
      <c r="N401" s="1"/>
      <c r="O401" s="1"/>
      <c r="P401" s="32"/>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c r="AY401" s="26"/>
      <c r="AZ401" s="26"/>
      <c r="BA401" s="26"/>
      <c r="BB401" s="26"/>
      <c r="BC401" s="26"/>
      <c r="BD401" s="26"/>
      <c r="BE401" s="26"/>
      <c r="BF401" s="26"/>
      <c r="BG401" s="26"/>
      <c r="BH401" s="26"/>
    </row>
    <row r="402" spans="2:60">
      <c r="B402" s="1"/>
      <c r="C402" s="1"/>
      <c r="D402" s="1"/>
      <c r="E402" s="1"/>
      <c r="F402" s="1"/>
      <c r="G402" s="1"/>
      <c r="H402" s="1"/>
      <c r="I402" s="1"/>
      <c r="J402" s="1"/>
      <c r="K402" s="1"/>
      <c r="L402" s="33"/>
      <c r="M402" s="1"/>
      <c r="N402" s="1"/>
      <c r="O402" s="1"/>
      <c r="P402" s="32"/>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c r="AY402" s="26"/>
      <c r="AZ402" s="26"/>
      <c r="BA402" s="26"/>
      <c r="BB402" s="26"/>
      <c r="BC402" s="26"/>
      <c r="BD402" s="26"/>
      <c r="BE402" s="26"/>
      <c r="BF402" s="26"/>
      <c r="BG402" s="26"/>
      <c r="BH402" s="26"/>
    </row>
    <row r="403" spans="2:60">
      <c r="B403" s="1"/>
      <c r="C403" s="1"/>
      <c r="D403" s="1"/>
      <c r="E403" s="1"/>
      <c r="F403" s="1"/>
      <c r="G403" s="1"/>
      <c r="H403" s="1"/>
      <c r="I403" s="1"/>
      <c r="J403" s="1"/>
      <c r="K403" s="1"/>
      <c r="L403" s="33"/>
      <c r="M403" s="1"/>
      <c r="N403" s="1"/>
      <c r="O403" s="1"/>
      <c r="P403" s="32"/>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c r="AY403" s="26"/>
      <c r="AZ403" s="26"/>
      <c r="BA403" s="26"/>
      <c r="BB403" s="26"/>
      <c r="BC403" s="26"/>
      <c r="BD403" s="26"/>
      <c r="BE403" s="26"/>
      <c r="BF403" s="26"/>
      <c r="BG403" s="26"/>
      <c r="BH403" s="26"/>
    </row>
    <row r="404" spans="2:60">
      <c r="B404" s="1"/>
      <c r="C404" s="1"/>
      <c r="D404" s="1"/>
      <c r="E404" s="1"/>
      <c r="F404" s="1"/>
      <c r="G404" s="1"/>
      <c r="H404" s="1"/>
      <c r="I404" s="1"/>
      <c r="J404" s="1"/>
      <c r="K404" s="1"/>
      <c r="L404" s="33"/>
      <c r="M404" s="1"/>
      <c r="N404" s="1"/>
      <c r="O404" s="1"/>
      <c r="P404" s="32"/>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c r="AY404" s="26"/>
      <c r="AZ404" s="26"/>
      <c r="BA404" s="26"/>
      <c r="BB404" s="26"/>
      <c r="BC404" s="26"/>
      <c r="BD404" s="26"/>
      <c r="BE404" s="26"/>
      <c r="BF404" s="26"/>
      <c r="BG404" s="26"/>
      <c r="BH404" s="26"/>
    </row>
    <row r="405" spans="2:60">
      <c r="B405" s="1"/>
      <c r="C405" s="1"/>
      <c r="D405" s="1"/>
      <c r="E405" s="1"/>
      <c r="F405" s="1"/>
      <c r="G405" s="1"/>
      <c r="H405" s="1"/>
      <c r="I405" s="1"/>
      <c r="J405" s="1"/>
      <c r="K405" s="1"/>
      <c r="L405" s="33"/>
      <c r="M405" s="1"/>
      <c r="N405" s="1"/>
      <c r="O405" s="1"/>
      <c r="P405" s="32"/>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c r="AY405" s="26"/>
      <c r="AZ405" s="26"/>
      <c r="BA405" s="26"/>
      <c r="BB405" s="26"/>
      <c r="BC405" s="26"/>
      <c r="BD405" s="26"/>
      <c r="BE405" s="26"/>
      <c r="BF405" s="26"/>
      <c r="BG405" s="26"/>
      <c r="BH405" s="26"/>
    </row>
    <row r="406" spans="2:60">
      <c r="B406" s="1"/>
      <c r="C406" s="1"/>
      <c r="D406" s="1"/>
      <c r="E406" s="1"/>
      <c r="F406" s="1"/>
      <c r="G406" s="1"/>
      <c r="H406" s="1"/>
      <c r="I406" s="1"/>
      <c r="J406" s="1"/>
      <c r="K406" s="1"/>
      <c r="L406" s="33"/>
      <c r="M406" s="1"/>
      <c r="N406" s="1"/>
      <c r="O406" s="1"/>
      <c r="P406" s="32"/>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c r="AY406" s="26"/>
      <c r="AZ406" s="26"/>
      <c r="BA406" s="26"/>
      <c r="BB406" s="26"/>
      <c r="BC406" s="26"/>
      <c r="BD406" s="26"/>
      <c r="BE406" s="26"/>
      <c r="BF406" s="26"/>
      <c r="BG406" s="26"/>
      <c r="BH406" s="26"/>
    </row>
    <row r="407" spans="2:60">
      <c r="B407" s="1"/>
      <c r="C407" s="1"/>
      <c r="D407" s="1"/>
      <c r="E407" s="1"/>
      <c r="F407" s="1"/>
      <c r="G407" s="1"/>
      <c r="H407" s="1"/>
      <c r="I407" s="1"/>
      <c r="J407" s="1"/>
      <c r="K407" s="1"/>
      <c r="L407" s="33"/>
      <c r="M407" s="1"/>
      <c r="N407" s="1"/>
      <c r="O407" s="1"/>
      <c r="P407" s="32"/>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c r="AY407" s="26"/>
      <c r="AZ407" s="26"/>
      <c r="BA407" s="26"/>
      <c r="BB407" s="26"/>
      <c r="BC407" s="26"/>
      <c r="BD407" s="26"/>
      <c r="BE407" s="26"/>
      <c r="BF407" s="26"/>
      <c r="BG407" s="26"/>
      <c r="BH407" s="26"/>
    </row>
    <row r="408" spans="2:60">
      <c r="B408" s="1"/>
      <c r="C408" s="1"/>
      <c r="D408" s="1"/>
      <c r="E408" s="1"/>
      <c r="F408" s="1"/>
      <c r="G408" s="1"/>
      <c r="H408" s="1"/>
      <c r="I408" s="1"/>
      <c r="J408" s="1"/>
      <c r="K408" s="1"/>
      <c r="L408" s="33"/>
      <c r="M408" s="1"/>
      <c r="N408" s="1"/>
      <c r="O408" s="1"/>
      <c r="P408" s="32"/>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c r="AY408" s="26"/>
      <c r="AZ408" s="26"/>
      <c r="BA408" s="26"/>
      <c r="BB408" s="26"/>
      <c r="BC408" s="26"/>
      <c r="BD408" s="26"/>
      <c r="BE408" s="26"/>
      <c r="BF408" s="26"/>
      <c r="BG408" s="26"/>
      <c r="BH408" s="26"/>
    </row>
    <row r="409" spans="2:60">
      <c r="B409" s="1"/>
      <c r="C409" s="1"/>
      <c r="D409" s="1"/>
      <c r="E409" s="1"/>
      <c r="F409" s="1"/>
      <c r="G409" s="1"/>
      <c r="H409" s="1"/>
      <c r="I409" s="1"/>
      <c r="J409" s="1"/>
      <c r="K409" s="1"/>
      <c r="L409" s="33"/>
      <c r="M409" s="1"/>
      <c r="N409" s="1"/>
      <c r="O409" s="1"/>
      <c r="P409" s="32"/>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c r="AY409" s="26"/>
      <c r="AZ409" s="26"/>
      <c r="BA409" s="26"/>
      <c r="BB409" s="26"/>
      <c r="BC409" s="26"/>
      <c r="BD409" s="26"/>
      <c r="BE409" s="26"/>
      <c r="BF409" s="26"/>
      <c r="BG409" s="26"/>
      <c r="BH409" s="26"/>
    </row>
    <row r="410" spans="2:60">
      <c r="B410" s="1"/>
      <c r="C410" s="1"/>
      <c r="D410" s="1"/>
      <c r="E410" s="1"/>
      <c r="F410" s="1"/>
      <c r="G410" s="1"/>
      <c r="H410" s="1"/>
      <c r="I410" s="1"/>
      <c r="J410" s="1"/>
      <c r="K410" s="1"/>
      <c r="L410" s="33"/>
      <c r="M410" s="1"/>
      <c r="N410" s="1"/>
      <c r="O410" s="1"/>
      <c r="P410" s="32"/>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c r="AY410" s="26"/>
      <c r="AZ410" s="26"/>
      <c r="BA410" s="26"/>
      <c r="BB410" s="26"/>
      <c r="BC410" s="26"/>
      <c r="BD410" s="26"/>
      <c r="BE410" s="26"/>
      <c r="BF410" s="26"/>
      <c r="BG410" s="26"/>
      <c r="BH410" s="26"/>
    </row>
    <row r="411" spans="2:60">
      <c r="B411" s="1"/>
      <c r="C411" s="1"/>
      <c r="D411" s="1"/>
      <c r="E411" s="1"/>
      <c r="F411" s="1"/>
      <c r="G411" s="1"/>
      <c r="H411" s="1"/>
      <c r="I411" s="1"/>
      <c r="J411" s="1"/>
      <c r="K411" s="1"/>
      <c r="L411" s="33"/>
      <c r="M411" s="1"/>
      <c r="N411" s="1"/>
      <c r="O411" s="1"/>
      <c r="P411" s="32"/>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c r="AY411" s="26"/>
      <c r="AZ411" s="26"/>
      <c r="BA411" s="26"/>
      <c r="BB411" s="26"/>
      <c r="BC411" s="26"/>
      <c r="BD411" s="26"/>
      <c r="BE411" s="26"/>
      <c r="BF411" s="26"/>
      <c r="BG411" s="26"/>
      <c r="BH411" s="26"/>
    </row>
    <row r="412" spans="2:60">
      <c r="B412" s="1"/>
      <c r="C412" s="1"/>
      <c r="D412" s="1"/>
      <c r="E412" s="1"/>
      <c r="F412" s="1"/>
      <c r="G412" s="1"/>
      <c r="H412" s="1"/>
      <c r="I412" s="1"/>
      <c r="J412" s="1"/>
      <c r="K412" s="1"/>
      <c r="L412" s="33"/>
      <c r="M412" s="1"/>
      <c r="N412" s="1"/>
      <c r="O412" s="1"/>
      <c r="P412" s="32"/>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c r="AY412" s="26"/>
      <c r="AZ412" s="26"/>
      <c r="BA412" s="26"/>
      <c r="BB412" s="26"/>
      <c r="BC412" s="26"/>
      <c r="BD412" s="26"/>
      <c r="BE412" s="26"/>
      <c r="BF412" s="26"/>
      <c r="BG412" s="26"/>
      <c r="BH412" s="26"/>
    </row>
    <row r="413" spans="2:60">
      <c r="B413" s="1"/>
      <c r="C413" s="1"/>
      <c r="D413" s="1"/>
      <c r="E413" s="1"/>
      <c r="F413" s="1"/>
      <c r="G413" s="1"/>
      <c r="H413" s="1"/>
      <c r="I413" s="1"/>
      <c r="J413" s="1"/>
      <c r="K413" s="1"/>
      <c r="L413" s="33"/>
      <c r="M413" s="1"/>
      <c r="N413" s="1"/>
      <c r="O413" s="1"/>
      <c r="P413" s="32"/>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c r="AY413" s="26"/>
      <c r="AZ413" s="26"/>
      <c r="BA413" s="26"/>
      <c r="BB413" s="26"/>
      <c r="BC413" s="26"/>
      <c r="BD413" s="26"/>
      <c r="BE413" s="26"/>
      <c r="BF413" s="26"/>
      <c r="BG413" s="26"/>
      <c r="BH413" s="26"/>
    </row>
    <row r="414" spans="2:60">
      <c r="B414" s="1"/>
      <c r="C414" s="1"/>
      <c r="D414" s="1"/>
      <c r="E414" s="1"/>
      <c r="F414" s="1"/>
      <c r="G414" s="1"/>
      <c r="H414" s="1"/>
      <c r="I414" s="1"/>
      <c r="J414" s="1"/>
      <c r="K414" s="1"/>
      <c r="L414" s="33"/>
      <c r="M414" s="1"/>
      <c r="N414" s="1"/>
      <c r="O414" s="1"/>
      <c r="P414" s="32"/>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c r="AY414" s="26"/>
      <c r="AZ414" s="26"/>
      <c r="BA414" s="26"/>
      <c r="BB414" s="26"/>
      <c r="BC414" s="26"/>
      <c r="BD414" s="26"/>
      <c r="BE414" s="26"/>
      <c r="BF414" s="26"/>
      <c r="BG414" s="26"/>
      <c r="BH414" s="26"/>
    </row>
    <row r="415" spans="2:60">
      <c r="B415" s="1"/>
      <c r="C415" s="1"/>
      <c r="D415" s="1"/>
      <c r="E415" s="1"/>
      <c r="F415" s="1"/>
      <c r="G415" s="1"/>
      <c r="H415" s="1"/>
      <c r="I415" s="1"/>
      <c r="J415" s="1"/>
      <c r="K415" s="1"/>
      <c r="L415" s="33"/>
      <c r="M415" s="1"/>
      <c r="N415" s="1"/>
      <c r="O415" s="1"/>
      <c r="P415" s="32"/>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c r="AY415" s="26"/>
      <c r="AZ415" s="26"/>
      <c r="BA415" s="26"/>
      <c r="BB415" s="26"/>
      <c r="BC415" s="26"/>
      <c r="BD415" s="26"/>
      <c r="BE415" s="26"/>
      <c r="BF415" s="26"/>
      <c r="BG415" s="26"/>
      <c r="BH415" s="26"/>
    </row>
    <row r="416" spans="2:60">
      <c r="B416" s="1"/>
      <c r="C416" s="1"/>
      <c r="D416" s="1"/>
      <c r="E416" s="1"/>
      <c r="F416" s="1"/>
      <c r="G416" s="1"/>
      <c r="H416" s="1"/>
      <c r="I416" s="1"/>
      <c r="J416" s="1"/>
      <c r="K416" s="1"/>
      <c r="L416" s="33"/>
      <c r="M416" s="1"/>
      <c r="N416" s="1"/>
      <c r="O416" s="1"/>
      <c r="P416" s="32"/>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c r="AY416" s="26"/>
      <c r="AZ416" s="26"/>
      <c r="BA416" s="26"/>
      <c r="BB416" s="26"/>
      <c r="BC416" s="26"/>
      <c r="BD416" s="26"/>
      <c r="BE416" s="26"/>
      <c r="BF416" s="26"/>
      <c r="BG416" s="26"/>
      <c r="BH416" s="26"/>
    </row>
    <row r="417" spans="2:60">
      <c r="B417" s="1"/>
      <c r="C417" s="1"/>
      <c r="D417" s="1"/>
      <c r="E417" s="1"/>
      <c r="F417" s="1"/>
      <c r="G417" s="1"/>
      <c r="H417" s="1"/>
      <c r="I417" s="1"/>
      <c r="J417" s="1"/>
      <c r="K417" s="1"/>
      <c r="L417" s="33"/>
      <c r="M417" s="1"/>
      <c r="N417" s="1"/>
      <c r="O417" s="1"/>
      <c r="P417" s="32"/>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c r="AY417" s="26"/>
      <c r="AZ417" s="26"/>
      <c r="BA417" s="26"/>
      <c r="BB417" s="26"/>
      <c r="BC417" s="26"/>
      <c r="BD417" s="26"/>
      <c r="BE417" s="26"/>
      <c r="BF417" s="26"/>
      <c r="BG417" s="26"/>
      <c r="BH417" s="26"/>
    </row>
    <row r="418" spans="2:60">
      <c r="B418" s="1"/>
      <c r="C418" s="1"/>
      <c r="D418" s="1"/>
      <c r="E418" s="1"/>
      <c r="F418" s="1"/>
      <c r="G418" s="1"/>
      <c r="H418" s="1"/>
      <c r="I418" s="1"/>
      <c r="J418" s="1"/>
      <c r="K418" s="1"/>
      <c r="L418" s="33"/>
      <c r="M418" s="1"/>
      <c r="N418" s="1"/>
      <c r="O418" s="1"/>
      <c r="P418" s="32"/>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c r="AY418" s="26"/>
      <c r="AZ418" s="26"/>
      <c r="BA418" s="26"/>
      <c r="BB418" s="26"/>
      <c r="BC418" s="26"/>
      <c r="BD418" s="26"/>
      <c r="BE418" s="26"/>
      <c r="BF418" s="26"/>
      <c r="BG418" s="26"/>
      <c r="BH418" s="26"/>
    </row>
    <row r="419" spans="2:60">
      <c r="B419" s="1"/>
      <c r="C419" s="1"/>
      <c r="D419" s="1"/>
      <c r="E419" s="1"/>
      <c r="F419" s="1"/>
      <c r="G419" s="1"/>
      <c r="H419" s="1"/>
      <c r="I419" s="1"/>
      <c r="J419" s="1"/>
      <c r="K419" s="1"/>
      <c r="L419" s="33"/>
      <c r="M419" s="1"/>
      <c r="N419" s="1"/>
      <c r="O419" s="1"/>
      <c r="P419" s="32"/>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c r="AY419" s="26"/>
      <c r="AZ419" s="26"/>
      <c r="BA419" s="26"/>
      <c r="BB419" s="26"/>
      <c r="BC419" s="26"/>
      <c r="BD419" s="26"/>
      <c r="BE419" s="26"/>
      <c r="BF419" s="26"/>
      <c r="BG419" s="26"/>
      <c r="BH419" s="26"/>
    </row>
    <row r="420" spans="2:60">
      <c r="B420" s="1"/>
      <c r="C420" s="1"/>
      <c r="D420" s="1"/>
      <c r="E420" s="1"/>
      <c r="F420" s="1"/>
      <c r="G420" s="1"/>
      <c r="H420" s="1"/>
      <c r="I420" s="1"/>
      <c r="J420" s="1"/>
      <c r="K420" s="1"/>
      <c r="L420" s="33"/>
      <c r="M420" s="1"/>
      <c r="N420" s="1"/>
      <c r="O420" s="1"/>
      <c r="P420" s="32"/>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c r="AY420" s="26"/>
      <c r="AZ420" s="26"/>
      <c r="BA420" s="26"/>
      <c r="BB420" s="26"/>
      <c r="BC420" s="26"/>
      <c r="BD420" s="26"/>
      <c r="BE420" s="26"/>
      <c r="BF420" s="26"/>
      <c r="BG420" s="26"/>
      <c r="BH420" s="26"/>
    </row>
    <row r="421" spans="2:60">
      <c r="B421" s="1"/>
      <c r="C421" s="1"/>
      <c r="D421" s="1"/>
      <c r="E421" s="1"/>
      <c r="F421" s="1"/>
      <c r="G421" s="1"/>
      <c r="H421" s="1"/>
      <c r="I421" s="1"/>
      <c r="J421" s="1"/>
      <c r="K421" s="1"/>
      <c r="L421" s="33"/>
      <c r="M421" s="1"/>
      <c r="N421" s="1"/>
      <c r="O421" s="1"/>
      <c r="P421" s="32"/>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c r="AY421" s="26"/>
      <c r="AZ421" s="26"/>
      <c r="BA421" s="26"/>
      <c r="BB421" s="26"/>
      <c r="BC421" s="26"/>
      <c r="BD421" s="26"/>
      <c r="BE421" s="26"/>
      <c r="BF421" s="26"/>
      <c r="BG421" s="26"/>
      <c r="BH421" s="26"/>
    </row>
    <row r="422" spans="2:60">
      <c r="B422" s="1"/>
      <c r="C422" s="1"/>
      <c r="D422" s="1"/>
      <c r="E422" s="1"/>
      <c r="F422" s="1"/>
      <c r="G422" s="1"/>
      <c r="H422" s="1"/>
      <c r="I422" s="1"/>
      <c r="J422" s="1"/>
      <c r="K422" s="1"/>
      <c r="L422" s="33"/>
      <c r="M422" s="1"/>
      <c r="N422" s="1"/>
      <c r="O422" s="1"/>
      <c r="P422" s="32"/>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c r="AY422" s="26"/>
      <c r="AZ422" s="26"/>
      <c r="BA422" s="26"/>
      <c r="BB422" s="26"/>
      <c r="BC422" s="26"/>
      <c r="BD422" s="26"/>
      <c r="BE422" s="26"/>
      <c r="BF422" s="26"/>
      <c r="BG422" s="26"/>
      <c r="BH422" s="26"/>
    </row>
    <row r="423" spans="2:60">
      <c r="B423" s="1"/>
      <c r="C423" s="1"/>
      <c r="D423" s="1"/>
      <c r="E423" s="1"/>
      <c r="F423" s="1"/>
      <c r="G423" s="1"/>
      <c r="H423" s="1"/>
      <c r="I423" s="1"/>
      <c r="J423" s="1"/>
      <c r="K423" s="1"/>
      <c r="L423" s="33"/>
      <c r="M423" s="1"/>
      <c r="N423" s="1"/>
      <c r="O423" s="1"/>
      <c r="P423" s="32"/>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c r="AY423" s="26"/>
      <c r="AZ423" s="26"/>
      <c r="BA423" s="26"/>
      <c r="BB423" s="26"/>
      <c r="BC423" s="26"/>
      <c r="BD423" s="26"/>
      <c r="BE423" s="26"/>
      <c r="BF423" s="26"/>
      <c r="BG423" s="26"/>
      <c r="BH423" s="26"/>
    </row>
    <row r="424" spans="2:60">
      <c r="B424" s="1"/>
      <c r="C424" s="1"/>
      <c r="D424" s="1"/>
      <c r="E424" s="1"/>
      <c r="F424" s="1"/>
      <c r="G424" s="1"/>
      <c r="H424" s="1"/>
      <c r="I424" s="1"/>
      <c r="J424" s="1"/>
      <c r="K424" s="1"/>
      <c r="L424" s="33"/>
      <c r="M424" s="1"/>
      <c r="N424" s="1"/>
      <c r="O424" s="1"/>
      <c r="P424" s="32"/>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c r="AY424" s="26"/>
      <c r="AZ424" s="26"/>
      <c r="BA424" s="26"/>
      <c r="BB424" s="26"/>
      <c r="BC424" s="26"/>
      <c r="BD424" s="26"/>
      <c r="BE424" s="26"/>
      <c r="BF424" s="26"/>
      <c r="BG424" s="26"/>
      <c r="BH424" s="26"/>
    </row>
    <row r="425" spans="2:60">
      <c r="B425" s="1"/>
      <c r="C425" s="1"/>
      <c r="D425" s="1"/>
      <c r="E425" s="1"/>
      <c r="F425" s="1"/>
      <c r="G425" s="1"/>
      <c r="H425" s="1"/>
      <c r="I425" s="1"/>
      <c r="J425" s="1"/>
      <c r="K425" s="1"/>
      <c r="L425" s="33"/>
      <c r="M425" s="1"/>
      <c r="N425" s="1"/>
      <c r="O425" s="1"/>
      <c r="P425" s="32"/>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c r="AY425" s="26"/>
      <c r="AZ425" s="26"/>
      <c r="BA425" s="26"/>
      <c r="BB425" s="26"/>
      <c r="BC425" s="26"/>
      <c r="BD425" s="26"/>
      <c r="BE425" s="26"/>
      <c r="BF425" s="26"/>
      <c r="BG425" s="26"/>
      <c r="BH425" s="26"/>
    </row>
    <row r="426" spans="2:60">
      <c r="B426" s="1"/>
      <c r="C426" s="1"/>
      <c r="D426" s="1"/>
      <c r="E426" s="1"/>
      <c r="F426" s="1"/>
      <c r="G426" s="1"/>
      <c r="H426" s="1"/>
      <c r="I426" s="1"/>
      <c r="J426" s="1"/>
      <c r="K426" s="1"/>
      <c r="L426" s="33"/>
      <c r="M426" s="1"/>
      <c r="N426" s="1"/>
      <c r="O426" s="1"/>
      <c r="P426" s="32"/>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c r="AY426" s="26"/>
      <c r="AZ426" s="26"/>
      <c r="BA426" s="26"/>
      <c r="BB426" s="26"/>
      <c r="BC426" s="26"/>
      <c r="BD426" s="26"/>
      <c r="BE426" s="26"/>
      <c r="BF426" s="26"/>
      <c r="BG426" s="26"/>
      <c r="BH426" s="26"/>
    </row>
    <row r="427" spans="2:60">
      <c r="B427" s="1"/>
      <c r="C427" s="1"/>
      <c r="D427" s="1"/>
      <c r="E427" s="1"/>
      <c r="F427" s="1"/>
      <c r="G427" s="1"/>
      <c r="H427" s="1"/>
      <c r="I427" s="1"/>
      <c r="J427" s="1"/>
      <c r="K427" s="1"/>
      <c r="L427" s="33"/>
      <c r="M427" s="1"/>
      <c r="N427" s="1"/>
      <c r="O427" s="1"/>
      <c r="P427" s="32"/>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c r="AY427" s="26"/>
      <c r="AZ427" s="26"/>
      <c r="BA427" s="26"/>
      <c r="BB427" s="26"/>
      <c r="BC427" s="26"/>
      <c r="BD427" s="26"/>
      <c r="BE427" s="26"/>
      <c r="BF427" s="26"/>
      <c r="BG427" s="26"/>
      <c r="BH427" s="26"/>
    </row>
    <row r="428" spans="2:60">
      <c r="B428" s="1"/>
      <c r="C428" s="1"/>
      <c r="D428" s="1"/>
      <c r="E428" s="1"/>
      <c r="F428" s="1"/>
      <c r="G428" s="1"/>
      <c r="H428" s="1"/>
      <c r="I428" s="1"/>
      <c r="J428" s="1"/>
      <c r="K428" s="1"/>
      <c r="L428" s="33"/>
      <c r="M428" s="1"/>
      <c r="N428" s="1"/>
      <c r="O428" s="1"/>
      <c r="P428" s="32"/>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c r="AY428" s="26"/>
      <c r="AZ428" s="26"/>
      <c r="BA428" s="26"/>
      <c r="BB428" s="26"/>
      <c r="BC428" s="26"/>
      <c r="BD428" s="26"/>
      <c r="BE428" s="26"/>
      <c r="BF428" s="26"/>
      <c r="BG428" s="26"/>
      <c r="BH428" s="26"/>
    </row>
    <row r="429" spans="2:60">
      <c r="B429" s="1"/>
      <c r="C429" s="1"/>
      <c r="D429" s="1"/>
      <c r="E429" s="1"/>
      <c r="F429" s="1"/>
      <c r="G429" s="1"/>
      <c r="H429" s="1"/>
      <c r="I429" s="1"/>
      <c r="J429" s="1"/>
      <c r="K429" s="1"/>
      <c r="L429" s="33"/>
      <c r="M429" s="1"/>
      <c r="N429" s="1"/>
      <c r="O429" s="1"/>
      <c r="P429" s="32"/>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c r="AY429" s="26"/>
      <c r="AZ429" s="26"/>
      <c r="BA429" s="26"/>
      <c r="BB429" s="26"/>
      <c r="BC429" s="26"/>
      <c r="BD429" s="26"/>
      <c r="BE429" s="26"/>
      <c r="BF429" s="26"/>
      <c r="BG429" s="26"/>
      <c r="BH429" s="26"/>
    </row>
    <row r="430" spans="2:60">
      <c r="B430" s="1"/>
      <c r="C430" s="1"/>
      <c r="D430" s="1"/>
      <c r="E430" s="1"/>
      <c r="F430" s="1"/>
      <c r="G430" s="1"/>
      <c r="H430" s="1"/>
      <c r="I430" s="1"/>
      <c r="J430" s="1"/>
      <c r="K430" s="1"/>
      <c r="L430" s="33"/>
      <c r="M430" s="1"/>
      <c r="N430" s="1"/>
      <c r="O430" s="1"/>
      <c r="P430" s="32"/>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c r="AY430" s="26"/>
      <c r="AZ430" s="26"/>
      <c r="BA430" s="26"/>
      <c r="BB430" s="26"/>
      <c r="BC430" s="26"/>
      <c r="BD430" s="26"/>
      <c r="BE430" s="26"/>
      <c r="BF430" s="26"/>
      <c r="BG430" s="26"/>
      <c r="BH430" s="26"/>
    </row>
    <row r="431" spans="2:60">
      <c r="B431" s="1"/>
      <c r="C431" s="1"/>
      <c r="D431" s="1"/>
      <c r="E431" s="1"/>
      <c r="F431" s="1"/>
      <c r="G431" s="1"/>
      <c r="H431" s="1"/>
      <c r="I431" s="1"/>
      <c r="J431" s="1"/>
      <c r="K431" s="1"/>
      <c r="L431" s="33"/>
      <c r="M431" s="1"/>
      <c r="N431" s="1"/>
      <c r="O431" s="1"/>
      <c r="P431" s="32"/>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c r="AY431" s="26"/>
      <c r="AZ431" s="26"/>
      <c r="BA431" s="26"/>
      <c r="BB431" s="26"/>
      <c r="BC431" s="26"/>
      <c r="BD431" s="26"/>
      <c r="BE431" s="26"/>
      <c r="BF431" s="26"/>
      <c r="BG431" s="26"/>
      <c r="BH431" s="26"/>
    </row>
    <row r="432" spans="2:60">
      <c r="B432" s="1"/>
      <c r="C432" s="1"/>
      <c r="D432" s="1"/>
      <c r="E432" s="1"/>
      <c r="F432" s="1"/>
      <c r="G432" s="1"/>
      <c r="H432" s="1"/>
      <c r="I432" s="1"/>
      <c r="J432" s="1"/>
      <c r="K432" s="1"/>
      <c r="L432" s="33"/>
      <c r="M432" s="1"/>
      <c r="N432" s="1"/>
      <c r="O432" s="1"/>
      <c r="P432" s="32"/>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c r="AY432" s="26"/>
      <c r="AZ432" s="26"/>
      <c r="BA432" s="26"/>
      <c r="BB432" s="26"/>
      <c r="BC432" s="26"/>
      <c r="BD432" s="26"/>
      <c r="BE432" s="26"/>
      <c r="BF432" s="26"/>
      <c r="BG432" s="26"/>
      <c r="BH432" s="26"/>
    </row>
    <row r="433" spans="2:60">
      <c r="B433" s="1"/>
      <c r="C433" s="1"/>
      <c r="D433" s="1"/>
      <c r="E433" s="1"/>
      <c r="F433" s="1"/>
      <c r="G433" s="1"/>
      <c r="H433" s="1"/>
      <c r="I433" s="1"/>
      <c r="J433" s="1"/>
      <c r="K433" s="1"/>
      <c r="L433" s="33"/>
      <c r="M433" s="1"/>
      <c r="N433" s="1"/>
      <c r="O433" s="1"/>
      <c r="P433" s="32"/>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c r="AY433" s="26"/>
      <c r="AZ433" s="26"/>
      <c r="BA433" s="26"/>
      <c r="BB433" s="26"/>
      <c r="BC433" s="26"/>
      <c r="BD433" s="26"/>
      <c r="BE433" s="26"/>
      <c r="BF433" s="26"/>
      <c r="BG433" s="26"/>
      <c r="BH433" s="26"/>
    </row>
    <row r="434" spans="2:60">
      <c r="B434" s="1"/>
      <c r="C434" s="1"/>
      <c r="D434" s="1"/>
      <c r="E434" s="1"/>
      <c r="F434" s="1"/>
      <c r="G434" s="1"/>
      <c r="H434" s="1"/>
      <c r="I434" s="1"/>
      <c r="J434" s="1"/>
      <c r="K434" s="1"/>
      <c r="L434" s="33"/>
      <c r="M434" s="1"/>
      <c r="N434" s="1"/>
      <c r="O434" s="1"/>
      <c r="P434" s="32"/>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c r="AY434" s="26"/>
      <c r="AZ434" s="26"/>
      <c r="BA434" s="26"/>
      <c r="BB434" s="26"/>
      <c r="BC434" s="26"/>
      <c r="BD434" s="26"/>
      <c r="BE434" s="26"/>
      <c r="BF434" s="26"/>
      <c r="BG434" s="26"/>
      <c r="BH434" s="26"/>
    </row>
    <row r="435" spans="2:60">
      <c r="B435" s="1"/>
      <c r="C435" s="1"/>
      <c r="D435" s="1"/>
      <c r="E435" s="1"/>
      <c r="F435" s="1"/>
      <c r="G435" s="1"/>
      <c r="H435" s="1"/>
      <c r="I435" s="1"/>
      <c r="J435" s="1"/>
      <c r="K435" s="1"/>
      <c r="L435" s="33"/>
      <c r="M435" s="1"/>
      <c r="N435" s="1"/>
      <c r="O435" s="1"/>
      <c r="P435" s="32"/>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c r="AY435" s="26"/>
      <c r="AZ435" s="26"/>
      <c r="BA435" s="26"/>
      <c r="BB435" s="26"/>
      <c r="BC435" s="26"/>
      <c r="BD435" s="26"/>
      <c r="BE435" s="26"/>
      <c r="BF435" s="26"/>
      <c r="BG435" s="26"/>
      <c r="BH435" s="26"/>
    </row>
    <row r="436" spans="2:60">
      <c r="B436" s="1"/>
      <c r="C436" s="1"/>
      <c r="D436" s="1"/>
      <c r="E436" s="1"/>
      <c r="F436" s="1"/>
      <c r="G436" s="1"/>
      <c r="H436" s="1"/>
      <c r="I436" s="1"/>
      <c r="J436" s="1"/>
      <c r="K436" s="1"/>
      <c r="L436" s="33"/>
      <c r="M436" s="1"/>
      <c r="N436" s="1"/>
      <c r="O436" s="1"/>
      <c r="P436" s="32"/>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c r="AY436" s="26"/>
      <c r="AZ436" s="26"/>
      <c r="BA436" s="26"/>
      <c r="BB436" s="26"/>
      <c r="BC436" s="26"/>
      <c r="BD436" s="26"/>
      <c r="BE436" s="26"/>
      <c r="BF436" s="26"/>
      <c r="BG436" s="26"/>
      <c r="BH436" s="26"/>
    </row>
    <row r="437" spans="2:60">
      <c r="B437" s="1"/>
      <c r="C437" s="1"/>
      <c r="D437" s="1"/>
      <c r="E437" s="1"/>
      <c r="F437" s="1"/>
      <c r="G437" s="1"/>
      <c r="H437" s="1"/>
      <c r="I437" s="1"/>
      <c r="J437" s="1"/>
      <c r="K437" s="1"/>
      <c r="L437" s="33"/>
      <c r="M437" s="1"/>
      <c r="N437" s="1"/>
      <c r="O437" s="1"/>
      <c r="P437" s="32"/>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c r="AY437" s="26"/>
      <c r="AZ437" s="26"/>
      <c r="BA437" s="26"/>
      <c r="BB437" s="26"/>
      <c r="BC437" s="26"/>
      <c r="BD437" s="26"/>
      <c r="BE437" s="26"/>
      <c r="BF437" s="26"/>
      <c r="BG437" s="26"/>
      <c r="BH437" s="26"/>
    </row>
    <row r="438" spans="2:60">
      <c r="B438" s="1"/>
      <c r="C438" s="1"/>
      <c r="D438" s="1"/>
      <c r="E438" s="1"/>
      <c r="F438" s="1"/>
      <c r="G438" s="1"/>
      <c r="H438" s="1"/>
      <c r="I438" s="1"/>
      <c r="J438" s="1"/>
      <c r="K438" s="1"/>
      <c r="L438" s="33"/>
      <c r="M438" s="1"/>
      <c r="N438" s="1"/>
      <c r="O438" s="1"/>
      <c r="P438" s="32"/>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c r="AY438" s="26"/>
      <c r="AZ438" s="26"/>
      <c r="BA438" s="26"/>
      <c r="BB438" s="26"/>
      <c r="BC438" s="26"/>
      <c r="BD438" s="26"/>
      <c r="BE438" s="26"/>
      <c r="BF438" s="26"/>
      <c r="BG438" s="26"/>
      <c r="BH438" s="26"/>
    </row>
    <row r="439" spans="2:60">
      <c r="B439" s="1"/>
      <c r="C439" s="1"/>
      <c r="D439" s="1"/>
      <c r="E439" s="1"/>
      <c r="F439" s="1"/>
      <c r="G439" s="1"/>
      <c r="H439" s="1"/>
      <c r="I439" s="1"/>
      <c r="J439" s="1"/>
      <c r="K439" s="1"/>
      <c r="L439" s="33"/>
      <c r="M439" s="1"/>
      <c r="N439" s="1"/>
      <c r="O439" s="1"/>
      <c r="P439" s="32"/>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c r="AY439" s="26"/>
      <c r="AZ439" s="26"/>
      <c r="BA439" s="26"/>
      <c r="BB439" s="26"/>
      <c r="BC439" s="26"/>
      <c r="BD439" s="26"/>
      <c r="BE439" s="26"/>
      <c r="BF439" s="26"/>
      <c r="BG439" s="26"/>
      <c r="BH439" s="26"/>
    </row>
    <row r="440" spans="2:60">
      <c r="B440" s="1"/>
      <c r="C440" s="1"/>
      <c r="D440" s="1"/>
      <c r="E440" s="1"/>
      <c r="F440" s="1"/>
      <c r="G440" s="1"/>
      <c r="H440" s="1"/>
      <c r="I440" s="1"/>
      <c r="J440" s="1"/>
      <c r="K440" s="1"/>
      <c r="L440" s="33"/>
      <c r="M440" s="1"/>
      <c r="N440" s="1"/>
      <c r="O440" s="1"/>
      <c r="P440" s="32"/>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c r="AY440" s="26"/>
      <c r="AZ440" s="26"/>
      <c r="BA440" s="26"/>
      <c r="BB440" s="26"/>
      <c r="BC440" s="26"/>
      <c r="BD440" s="26"/>
      <c r="BE440" s="26"/>
      <c r="BF440" s="26"/>
      <c r="BG440" s="26"/>
      <c r="BH440" s="26"/>
    </row>
    <row r="441" spans="2:60">
      <c r="B441" s="1"/>
      <c r="C441" s="1"/>
      <c r="D441" s="1"/>
      <c r="E441" s="1"/>
      <c r="F441" s="1"/>
      <c r="G441" s="1"/>
      <c r="H441" s="1"/>
      <c r="I441" s="1"/>
      <c r="J441" s="1"/>
      <c r="K441" s="1"/>
      <c r="L441" s="33"/>
      <c r="M441" s="1"/>
      <c r="N441" s="1"/>
      <c r="O441" s="1"/>
      <c r="P441" s="32"/>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c r="AY441" s="26"/>
      <c r="AZ441" s="26"/>
      <c r="BA441" s="26"/>
      <c r="BB441" s="26"/>
      <c r="BC441" s="26"/>
      <c r="BD441" s="26"/>
      <c r="BE441" s="26"/>
      <c r="BF441" s="26"/>
      <c r="BG441" s="26"/>
      <c r="BH441" s="26"/>
    </row>
    <row r="442" spans="2:60">
      <c r="B442" s="1"/>
      <c r="C442" s="1"/>
      <c r="D442" s="1"/>
      <c r="E442" s="1"/>
      <c r="F442" s="1"/>
      <c r="G442" s="1"/>
      <c r="H442" s="1"/>
      <c r="I442" s="1"/>
      <c r="J442" s="1"/>
      <c r="K442" s="1"/>
      <c r="L442" s="33"/>
      <c r="M442" s="1"/>
      <c r="N442" s="1"/>
      <c r="O442" s="1"/>
      <c r="P442" s="32"/>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c r="AY442" s="26"/>
      <c r="AZ442" s="26"/>
      <c r="BA442" s="26"/>
      <c r="BB442" s="26"/>
      <c r="BC442" s="26"/>
      <c r="BD442" s="26"/>
      <c r="BE442" s="26"/>
      <c r="BF442" s="26"/>
      <c r="BG442" s="26"/>
      <c r="BH442" s="26"/>
    </row>
    <row r="443" spans="2:60">
      <c r="B443" s="1"/>
      <c r="C443" s="1"/>
      <c r="D443" s="1"/>
      <c r="E443" s="1"/>
      <c r="F443" s="1"/>
      <c r="G443" s="1"/>
      <c r="H443" s="1"/>
      <c r="I443" s="1"/>
      <c r="J443" s="1"/>
      <c r="K443" s="1"/>
      <c r="L443" s="33"/>
      <c r="M443" s="1"/>
      <c r="N443" s="1"/>
      <c r="O443" s="1"/>
      <c r="P443" s="32"/>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c r="AY443" s="26"/>
      <c r="AZ443" s="26"/>
      <c r="BA443" s="26"/>
      <c r="BB443" s="26"/>
      <c r="BC443" s="26"/>
      <c r="BD443" s="26"/>
      <c r="BE443" s="26"/>
      <c r="BF443" s="26"/>
      <c r="BG443" s="26"/>
      <c r="BH443" s="26"/>
    </row>
    <row r="444" spans="2:60">
      <c r="B444" s="1"/>
      <c r="C444" s="1"/>
      <c r="D444" s="1"/>
      <c r="E444" s="1"/>
      <c r="F444" s="1"/>
      <c r="G444" s="1"/>
      <c r="H444" s="1"/>
      <c r="I444" s="1"/>
      <c r="J444" s="1"/>
      <c r="K444" s="1"/>
      <c r="L444" s="33"/>
      <c r="M444" s="1"/>
      <c r="N444" s="1"/>
      <c r="O444" s="1"/>
      <c r="P444" s="32"/>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c r="AY444" s="26"/>
      <c r="AZ444" s="26"/>
      <c r="BA444" s="26"/>
      <c r="BB444" s="26"/>
      <c r="BC444" s="26"/>
      <c r="BD444" s="26"/>
      <c r="BE444" s="26"/>
      <c r="BF444" s="26"/>
      <c r="BG444" s="26"/>
      <c r="BH444" s="26"/>
    </row>
    <row r="445" spans="2:60">
      <c r="B445" s="1"/>
      <c r="C445" s="1"/>
      <c r="D445" s="1"/>
      <c r="E445" s="1"/>
      <c r="F445" s="1"/>
      <c r="G445" s="1"/>
      <c r="H445" s="1"/>
      <c r="I445" s="1"/>
      <c r="J445" s="1"/>
      <c r="K445" s="1"/>
      <c r="L445" s="33"/>
      <c r="M445" s="1"/>
      <c r="N445" s="1"/>
      <c r="O445" s="1"/>
      <c r="P445" s="32"/>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c r="AY445" s="26"/>
      <c r="AZ445" s="26"/>
      <c r="BA445" s="26"/>
      <c r="BB445" s="26"/>
      <c r="BC445" s="26"/>
      <c r="BD445" s="26"/>
      <c r="BE445" s="26"/>
      <c r="BF445" s="26"/>
      <c r="BG445" s="26"/>
      <c r="BH445" s="26"/>
    </row>
    <row r="446" spans="2:60">
      <c r="B446" s="1"/>
      <c r="C446" s="1"/>
      <c r="D446" s="1"/>
      <c r="E446" s="1"/>
      <c r="F446" s="1"/>
      <c r="G446" s="1"/>
      <c r="H446" s="1"/>
      <c r="I446" s="1"/>
      <c r="J446" s="1"/>
      <c r="K446" s="1"/>
      <c r="L446" s="33"/>
      <c r="M446" s="1"/>
      <c r="N446" s="1"/>
      <c r="O446" s="1"/>
      <c r="P446" s="32"/>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c r="AY446" s="26"/>
      <c r="AZ446" s="26"/>
      <c r="BA446" s="26"/>
      <c r="BB446" s="26"/>
      <c r="BC446" s="26"/>
      <c r="BD446" s="26"/>
      <c r="BE446" s="26"/>
      <c r="BF446" s="26"/>
      <c r="BG446" s="26"/>
      <c r="BH446" s="26"/>
    </row>
    <row r="447" spans="2:60">
      <c r="B447" s="1"/>
      <c r="C447" s="1"/>
      <c r="D447" s="1"/>
      <c r="E447" s="1"/>
      <c r="F447" s="1"/>
      <c r="G447" s="1"/>
      <c r="H447" s="1"/>
      <c r="I447" s="1"/>
      <c r="J447" s="1"/>
      <c r="K447" s="1"/>
      <c r="L447" s="33"/>
      <c r="M447" s="1"/>
      <c r="N447" s="1"/>
      <c r="O447" s="1"/>
      <c r="P447" s="32"/>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c r="AY447" s="26"/>
      <c r="AZ447" s="26"/>
      <c r="BA447" s="26"/>
      <c r="BB447" s="26"/>
      <c r="BC447" s="26"/>
      <c r="BD447" s="26"/>
      <c r="BE447" s="26"/>
      <c r="BF447" s="26"/>
      <c r="BG447" s="26"/>
      <c r="BH447" s="26"/>
    </row>
    <row r="448" spans="2:60">
      <c r="B448" s="1"/>
      <c r="C448" s="1"/>
      <c r="D448" s="1"/>
      <c r="E448" s="1"/>
      <c r="F448" s="1"/>
      <c r="G448" s="1"/>
      <c r="H448" s="1"/>
      <c r="I448" s="1"/>
      <c r="J448" s="1"/>
      <c r="K448" s="1"/>
      <c r="L448" s="33"/>
      <c r="M448" s="1"/>
      <c r="N448" s="1"/>
      <c r="O448" s="1"/>
      <c r="P448" s="32"/>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c r="AY448" s="26"/>
      <c r="AZ448" s="26"/>
      <c r="BA448" s="26"/>
      <c r="BB448" s="26"/>
      <c r="BC448" s="26"/>
      <c r="BD448" s="26"/>
      <c r="BE448" s="26"/>
      <c r="BF448" s="26"/>
      <c r="BG448" s="26"/>
      <c r="BH448" s="26"/>
    </row>
    <row r="449" spans="2:60">
      <c r="B449" s="1"/>
      <c r="C449" s="1"/>
      <c r="D449" s="1"/>
      <c r="E449" s="1"/>
      <c r="F449" s="1"/>
      <c r="G449" s="1"/>
      <c r="H449" s="1"/>
      <c r="I449" s="1"/>
      <c r="J449" s="1"/>
      <c r="K449" s="1"/>
      <c r="L449" s="33"/>
      <c r="M449" s="1"/>
      <c r="N449" s="1"/>
      <c r="O449" s="1"/>
      <c r="P449" s="32"/>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c r="AY449" s="26"/>
      <c r="AZ449" s="26"/>
      <c r="BA449" s="26"/>
      <c r="BB449" s="26"/>
      <c r="BC449" s="26"/>
      <c r="BD449" s="26"/>
      <c r="BE449" s="26"/>
      <c r="BF449" s="26"/>
      <c r="BG449" s="26"/>
      <c r="BH449" s="26"/>
    </row>
    <row r="450" spans="2:60">
      <c r="B450" s="1"/>
      <c r="C450" s="1"/>
      <c r="D450" s="1"/>
      <c r="E450" s="1"/>
      <c r="F450" s="1"/>
      <c r="G450" s="1"/>
      <c r="H450" s="1"/>
      <c r="I450" s="1"/>
      <c r="J450" s="1"/>
      <c r="K450" s="1"/>
      <c r="L450" s="33"/>
      <c r="M450" s="1"/>
      <c r="N450" s="1"/>
      <c r="O450" s="1"/>
      <c r="P450" s="32"/>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c r="AY450" s="26"/>
      <c r="AZ450" s="26"/>
      <c r="BA450" s="26"/>
      <c r="BB450" s="26"/>
      <c r="BC450" s="26"/>
      <c r="BD450" s="26"/>
      <c r="BE450" s="26"/>
      <c r="BF450" s="26"/>
      <c r="BG450" s="26"/>
      <c r="BH450" s="26"/>
    </row>
    <row r="451" spans="2:60">
      <c r="B451" s="1"/>
      <c r="C451" s="1"/>
      <c r="D451" s="1"/>
      <c r="E451" s="1"/>
      <c r="F451" s="1"/>
      <c r="G451" s="1"/>
      <c r="H451" s="1"/>
      <c r="I451" s="1"/>
      <c r="J451" s="1"/>
      <c r="K451" s="1"/>
      <c r="L451" s="33"/>
      <c r="M451" s="1"/>
      <c r="N451" s="1"/>
      <c r="O451" s="1"/>
      <c r="P451" s="32"/>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c r="AY451" s="26"/>
      <c r="AZ451" s="26"/>
      <c r="BA451" s="26"/>
      <c r="BB451" s="26"/>
      <c r="BC451" s="26"/>
      <c r="BD451" s="26"/>
      <c r="BE451" s="26"/>
      <c r="BF451" s="26"/>
      <c r="BG451" s="26"/>
      <c r="BH451" s="26"/>
    </row>
    <row r="452" spans="2:60">
      <c r="B452" s="1"/>
      <c r="C452" s="1"/>
      <c r="D452" s="1"/>
      <c r="E452" s="1"/>
      <c r="F452" s="1"/>
      <c r="G452" s="1"/>
      <c r="H452" s="1"/>
      <c r="I452" s="1"/>
      <c r="J452" s="1"/>
      <c r="K452" s="1"/>
      <c r="L452" s="33"/>
      <c r="M452" s="1"/>
      <c r="N452" s="1"/>
      <c r="O452" s="1"/>
      <c r="P452" s="32"/>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c r="AY452" s="26"/>
      <c r="AZ452" s="26"/>
      <c r="BA452" s="26"/>
      <c r="BB452" s="26"/>
      <c r="BC452" s="26"/>
      <c r="BD452" s="26"/>
      <c r="BE452" s="26"/>
      <c r="BF452" s="26"/>
      <c r="BG452" s="26"/>
      <c r="BH452" s="26"/>
    </row>
    <row r="453" spans="2:60">
      <c r="B453" s="1"/>
      <c r="C453" s="1"/>
      <c r="D453" s="1"/>
      <c r="E453" s="1"/>
      <c r="F453" s="1"/>
      <c r="G453" s="1"/>
      <c r="H453" s="1"/>
      <c r="I453" s="1"/>
      <c r="J453" s="1"/>
      <c r="K453" s="1"/>
      <c r="L453" s="33"/>
      <c r="M453" s="1"/>
      <c r="N453" s="1"/>
      <c r="O453" s="1"/>
      <c r="P453" s="32"/>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c r="AY453" s="26"/>
      <c r="AZ453" s="26"/>
      <c r="BA453" s="26"/>
      <c r="BB453" s="26"/>
      <c r="BC453" s="26"/>
      <c r="BD453" s="26"/>
      <c r="BE453" s="26"/>
      <c r="BF453" s="26"/>
      <c r="BG453" s="26"/>
      <c r="BH453" s="26"/>
    </row>
    <row r="454" spans="2:60">
      <c r="B454" s="1"/>
      <c r="C454" s="1"/>
      <c r="D454" s="1"/>
      <c r="E454" s="1"/>
      <c r="F454" s="1"/>
      <c r="G454" s="1"/>
      <c r="H454" s="1"/>
      <c r="I454" s="1"/>
      <c r="J454" s="1"/>
      <c r="K454" s="1"/>
      <c r="L454" s="33"/>
      <c r="M454" s="1"/>
      <c r="N454" s="1"/>
      <c r="O454" s="1"/>
      <c r="P454" s="32"/>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c r="AY454" s="26"/>
      <c r="AZ454" s="26"/>
      <c r="BA454" s="26"/>
      <c r="BB454" s="26"/>
      <c r="BC454" s="26"/>
      <c r="BD454" s="26"/>
      <c r="BE454" s="26"/>
      <c r="BF454" s="26"/>
      <c r="BG454" s="26"/>
      <c r="BH454" s="26"/>
    </row>
    <row r="455" spans="2:60">
      <c r="B455" s="1"/>
      <c r="C455" s="1"/>
      <c r="D455" s="1"/>
      <c r="E455" s="1"/>
      <c r="F455" s="1"/>
      <c r="G455" s="1"/>
      <c r="H455" s="1"/>
      <c r="I455" s="1"/>
      <c r="J455" s="1"/>
      <c r="K455" s="1"/>
      <c r="L455" s="33"/>
      <c r="M455" s="1"/>
      <c r="N455" s="1"/>
      <c r="O455" s="1"/>
      <c r="P455" s="32"/>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c r="AY455" s="26"/>
      <c r="AZ455" s="26"/>
      <c r="BA455" s="26"/>
      <c r="BB455" s="26"/>
      <c r="BC455" s="26"/>
      <c r="BD455" s="26"/>
      <c r="BE455" s="26"/>
      <c r="BF455" s="26"/>
      <c r="BG455" s="26"/>
      <c r="BH455" s="26"/>
    </row>
    <row r="456" spans="2:60">
      <c r="B456" s="1"/>
      <c r="C456" s="1"/>
      <c r="D456" s="1"/>
      <c r="E456" s="1"/>
      <c r="F456" s="1"/>
      <c r="G456" s="1"/>
      <c r="H456" s="1"/>
      <c r="I456" s="1"/>
      <c r="J456" s="1"/>
      <c r="K456" s="1"/>
      <c r="L456" s="33"/>
      <c r="M456" s="1"/>
      <c r="N456" s="1"/>
      <c r="O456" s="1"/>
      <c r="P456" s="32"/>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c r="AY456" s="26"/>
      <c r="AZ456" s="26"/>
      <c r="BA456" s="26"/>
      <c r="BB456" s="26"/>
      <c r="BC456" s="26"/>
      <c r="BD456" s="26"/>
      <c r="BE456" s="26"/>
      <c r="BF456" s="26"/>
      <c r="BG456" s="26"/>
      <c r="BH456" s="26"/>
    </row>
    <row r="457" spans="2:60">
      <c r="B457" s="1"/>
      <c r="C457" s="1"/>
      <c r="D457" s="1"/>
      <c r="E457" s="1"/>
      <c r="F457" s="1"/>
      <c r="G457" s="1"/>
      <c r="H457" s="1"/>
      <c r="I457" s="1"/>
      <c r="J457" s="1"/>
      <c r="K457" s="1"/>
      <c r="L457" s="33"/>
      <c r="M457" s="1"/>
      <c r="N457" s="1"/>
      <c r="O457" s="1"/>
      <c r="P457" s="32"/>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c r="AY457" s="26"/>
      <c r="AZ457" s="26"/>
      <c r="BA457" s="26"/>
      <c r="BB457" s="26"/>
      <c r="BC457" s="26"/>
      <c r="BD457" s="26"/>
      <c r="BE457" s="26"/>
      <c r="BF457" s="26"/>
      <c r="BG457" s="26"/>
      <c r="BH457" s="26"/>
    </row>
    <row r="458" spans="2:60">
      <c r="B458" s="1"/>
      <c r="C458" s="1"/>
      <c r="D458" s="1"/>
      <c r="E458" s="1"/>
      <c r="F458" s="1"/>
      <c r="G458" s="1"/>
      <c r="H458" s="1"/>
      <c r="I458" s="1"/>
      <c r="J458" s="1"/>
      <c r="K458" s="1"/>
      <c r="L458" s="33"/>
      <c r="M458" s="1"/>
      <c r="N458" s="1"/>
      <c r="O458" s="1"/>
      <c r="P458" s="32"/>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c r="AY458" s="26"/>
      <c r="AZ458" s="26"/>
      <c r="BA458" s="26"/>
      <c r="BB458" s="26"/>
      <c r="BC458" s="26"/>
      <c r="BD458" s="26"/>
      <c r="BE458" s="26"/>
      <c r="BF458" s="26"/>
      <c r="BG458" s="26"/>
      <c r="BH458" s="26"/>
    </row>
    <row r="459" spans="2:60">
      <c r="B459" s="1"/>
      <c r="C459" s="1"/>
      <c r="D459" s="1"/>
      <c r="E459" s="1"/>
      <c r="F459" s="1"/>
      <c r="G459" s="1"/>
      <c r="H459" s="1"/>
      <c r="I459" s="1"/>
      <c r="J459" s="1"/>
      <c r="K459" s="1"/>
      <c r="L459" s="33"/>
      <c r="M459" s="1"/>
      <c r="N459" s="1"/>
      <c r="O459" s="1"/>
      <c r="P459" s="32"/>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c r="AY459" s="26"/>
      <c r="AZ459" s="26"/>
      <c r="BA459" s="26"/>
      <c r="BB459" s="26"/>
      <c r="BC459" s="26"/>
      <c r="BD459" s="26"/>
      <c r="BE459" s="26"/>
      <c r="BF459" s="26"/>
      <c r="BG459" s="26"/>
      <c r="BH459" s="26"/>
    </row>
    <row r="460" spans="2:60">
      <c r="B460" s="1"/>
      <c r="C460" s="1"/>
      <c r="D460" s="1"/>
      <c r="E460" s="1"/>
      <c r="F460" s="1"/>
      <c r="G460" s="1"/>
      <c r="H460" s="1"/>
      <c r="I460" s="1"/>
      <c r="J460" s="1"/>
      <c r="K460" s="1"/>
      <c r="L460" s="33"/>
      <c r="M460" s="1"/>
      <c r="N460" s="1"/>
      <c r="O460" s="1"/>
      <c r="P460" s="32"/>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c r="AY460" s="26"/>
      <c r="AZ460" s="26"/>
      <c r="BA460" s="26"/>
      <c r="BB460" s="26"/>
      <c r="BC460" s="26"/>
      <c r="BD460" s="26"/>
      <c r="BE460" s="26"/>
      <c r="BF460" s="26"/>
      <c r="BG460" s="26"/>
      <c r="BH460" s="26"/>
    </row>
    <row r="461" spans="2:60">
      <c r="B461" s="1"/>
      <c r="C461" s="1"/>
      <c r="D461" s="1"/>
      <c r="E461" s="1"/>
      <c r="F461" s="1"/>
      <c r="G461" s="1"/>
      <c r="H461" s="1"/>
      <c r="I461" s="1"/>
      <c r="J461" s="1"/>
      <c r="K461" s="1"/>
      <c r="L461" s="33"/>
      <c r="M461" s="1"/>
      <c r="N461" s="1"/>
      <c r="O461" s="1"/>
      <c r="P461" s="32"/>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c r="AY461" s="26"/>
      <c r="AZ461" s="26"/>
      <c r="BA461" s="26"/>
      <c r="BB461" s="26"/>
      <c r="BC461" s="26"/>
      <c r="BD461" s="26"/>
      <c r="BE461" s="26"/>
      <c r="BF461" s="26"/>
      <c r="BG461" s="26"/>
      <c r="BH461" s="26"/>
    </row>
    <row r="462" spans="2:60">
      <c r="B462" s="1"/>
      <c r="C462" s="1"/>
      <c r="D462" s="1"/>
      <c r="E462" s="1"/>
      <c r="F462" s="1"/>
      <c r="G462" s="1"/>
      <c r="H462" s="1"/>
      <c r="I462" s="1"/>
      <c r="J462" s="1"/>
      <c r="K462" s="1"/>
      <c r="L462" s="33"/>
      <c r="M462" s="1"/>
      <c r="N462" s="1"/>
      <c r="O462" s="1"/>
      <c r="P462" s="32"/>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c r="AY462" s="26"/>
      <c r="AZ462" s="26"/>
      <c r="BA462" s="26"/>
      <c r="BB462" s="26"/>
      <c r="BC462" s="26"/>
      <c r="BD462" s="26"/>
      <c r="BE462" s="26"/>
      <c r="BF462" s="26"/>
      <c r="BG462" s="26"/>
      <c r="BH462" s="26"/>
    </row>
    <row r="463" spans="2:60">
      <c r="B463" s="1"/>
      <c r="C463" s="1"/>
      <c r="D463" s="1"/>
      <c r="E463" s="1"/>
      <c r="F463" s="1"/>
      <c r="G463" s="1"/>
      <c r="H463" s="1"/>
      <c r="I463" s="1"/>
      <c r="J463" s="1"/>
      <c r="K463" s="1"/>
      <c r="L463" s="33"/>
      <c r="M463" s="1"/>
      <c r="N463" s="1"/>
      <c r="O463" s="1"/>
      <c r="P463" s="32"/>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c r="AY463" s="26"/>
      <c r="AZ463" s="26"/>
      <c r="BA463" s="26"/>
      <c r="BB463" s="26"/>
      <c r="BC463" s="26"/>
      <c r="BD463" s="26"/>
      <c r="BE463" s="26"/>
      <c r="BF463" s="26"/>
      <c r="BG463" s="26"/>
      <c r="BH463" s="26"/>
    </row>
    <row r="464" spans="2:60">
      <c r="B464" s="1"/>
      <c r="C464" s="1"/>
      <c r="D464" s="1"/>
      <c r="E464" s="1"/>
      <c r="F464" s="1"/>
      <c r="G464" s="1"/>
      <c r="H464" s="1"/>
      <c r="I464" s="1"/>
      <c r="J464" s="1"/>
      <c r="K464" s="1"/>
      <c r="L464" s="33"/>
      <c r="M464" s="1"/>
      <c r="N464" s="1"/>
      <c r="O464" s="1"/>
      <c r="P464" s="32"/>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c r="AY464" s="26"/>
      <c r="AZ464" s="26"/>
      <c r="BA464" s="26"/>
      <c r="BB464" s="26"/>
      <c r="BC464" s="26"/>
      <c r="BD464" s="26"/>
      <c r="BE464" s="26"/>
      <c r="BF464" s="26"/>
      <c r="BG464" s="26"/>
      <c r="BH464" s="26"/>
    </row>
    <row r="465" spans="2:60">
      <c r="B465" s="1"/>
      <c r="C465" s="1"/>
      <c r="D465" s="1"/>
      <c r="E465" s="1"/>
      <c r="F465" s="1"/>
      <c r="G465" s="1"/>
      <c r="H465" s="1"/>
      <c r="I465" s="1"/>
      <c r="J465" s="1"/>
      <c r="K465" s="1"/>
      <c r="L465" s="33"/>
      <c r="M465" s="1"/>
      <c r="N465" s="1"/>
      <c r="O465" s="1"/>
      <c r="P465" s="32"/>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c r="AY465" s="26"/>
      <c r="AZ465" s="26"/>
      <c r="BA465" s="26"/>
      <c r="BB465" s="26"/>
      <c r="BC465" s="26"/>
      <c r="BD465" s="26"/>
      <c r="BE465" s="26"/>
      <c r="BF465" s="26"/>
      <c r="BG465" s="26"/>
      <c r="BH465" s="26"/>
    </row>
    <row r="466" spans="2:60">
      <c r="B466" s="1"/>
      <c r="C466" s="1"/>
      <c r="D466" s="1"/>
      <c r="E466" s="1"/>
      <c r="F466" s="1"/>
      <c r="G466" s="1"/>
      <c r="H466" s="1"/>
      <c r="I466" s="1"/>
      <c r="J466" s="1"/>
      <c r="K466" s="1"/>
      <c r="L466" s="33"/>
      <c r="M466" s="1"/>
      <c r="N466" s="1"/>
      <c r="O466" s="1"/>
      <c r="P466" s="32"/>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c r="AY466" s="26"/>
      <c r="AZ466" s="26"/>
      <c r="BA466" s="26"/>
      <c r="BB466" s="26"/>
      <c r="BC466" s="26"/>
      <c r="BD466" s="26"/>
      <c r="BE466" s="26"/>
      <c r="BF466" s="26"/>
      <c r="BG466" s="26"/>
      <c r="BH466" s="26"/>
    </row>
    <row r="467" spans="2:60">
      <c r="B467" s="1"/>
      <c r="C467" s="1"/>
      <c r="D467" s="1"/>
      <c r="E467" s="1"/>
      <c r="F467" s="1"/>
      <c r="G467" s="1"/>
      <c r="H467" s="1"/>
      <c r="I467" s="1"/>
      <c r="J467" s="1"/>
      <c r="K467" s="1"/>
      <c r="L467" s="33"/>
      <c r="M467" s="1"/>
      <c r="N467" s="1"/>
      <c r="O467" s="1"/>
      <c r="P467" s="32"/>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c r="AY467" s="26"/>
      <c r="AZ467" s="26"/>
      <c r="BA467" s="26"/>
      <c r="BB467" s="26"/>
      <c r="BC467" s="26"/>
      <c r="BD467" s="26"/>
      <c r="BE467" s="26"/>
      <c r="BF467" s="26"/>
      <c r="BG467" s="26"/>
      <c r="BH467" s="26"/>
    </row>
    <row r="468" spans="2:60">
      <c r="B468" s="1"/>
      <c r="C468" s="1"/>
      <c r="D468" s="1"/>
      <c r="E468" s="1"/>
      <c r="F468" s="1"/>
      <c r="G468" s="1"/>
      <c r="H468" s="1"/>
      <c r="I468" s="1"/>
      <c r="J468" s="1"/>
      <c r="K468" s="1"/>
      <c r="L468" s="33"/>
      <c r="M468" s="1"/>
      <c r="N468" s="1"/>
      <c r="O468" s="1"/>
      <c r="P468" s="32"/>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c r="AY468" s="26"/>
      <c r="AZ468" s="26"/>
      <c r="BA468" s="26"/>
      <c r="BB468" s="26"/>
      <c r="BC468" s="26"/>
      <c r="BD468" s="26"/>
      <c r="BE468" s="26"/>
      <c r="BF468" s="26"/>
      <c r="BG468" s="26"/>
      <c r="BH468" s="26"/>
    </row>
    <row r="469" spans="2:60">
      <c r="B469" s="1"/>
      <c r="C469" s="1"/>
      <c r="D469" s="1"/>
      <c r="E469" s="1"/>
      <c r="F469" s="1"/>
      <c r="G469" s="1"/>
      <c r="H469" s="1"/>
      <c r="I469" s="1"/>
      <c r="J469" s="1"/>
      <c r="K469" s="1"/>
      <c r="L469" s="33"/>
      <c r="M469" s="1"/>
      <c r="N469" s="1"/>
      <c r="O469" s="1"/>
      <c r="P469" s="32"/>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c r="AY469" s="26"/>
      <c r="AZ469" s="26"/>
      <c r="BA469" s="26"/>
      <c r="BB469" s="26"/>
      <c r="BC469" s="26"/>
      <c r="BD469" s="26"/>
      <c r="BE469" s="26"/>
      <c r="BF469" s="26"/>
      <c r="BG469" s="26"/>
      <c r="BH469" s="26"/>
    </row>
    <row r="470" spans="2:60">
      <c r="B470" s="1"/>
      <c r="C470" s="1"/>
      <c r="D470" s="1"/>
      <c r="E470" s="1"/>
      <c r="F470" s="1"/>
      <c r="G470" s="1"/>
      <c r="H470" s="1"/>
      <c r="I470" s="1"/>
      <c r="J470" s="1"/>
      <c r="K470" s="1"/>
      <c r="L470" s="33"/>
      <c r="M470" s="1"/>
      <c r="N470" s="1"/>
      <c r="O470" s="1"/>
      <c r="P470" s="32"/>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c r="AY470" s="26"/>
      <c r="AZ470" s="26"/>
      <c r="BA470" s="26"/>
      <c r="BB470" s="26"/>
      <c r="BC470" s="26"/>
      <c r="BD470" s="26"/>
      <c r="BE470" s="26"/>
      <c r="BF470" s="26"/>
      <c r="BG470" s="26"/>
      <c r="BH470" s="26"/>
    </row>
    <row r="471" spans="2:60">
      <c r="B471" s="1"/>
      <c r="C471" s="1"/>
      <c r="D471" s="1"/>
      <c r="E471" s="1"/>
      <c r="F471" s="1"/>
      <c r="G471" s="1"/>
      <c r="H471" s="1"/>
      <c r="I471" s="1"/>
      <c r="J471" s="1"/>
      <c r="K471" s="1"/>
      <c r="L471" s="33"/>
      <c r="M471" s="1"/>
      <c r="N471" s="1"/>
      <c r="O471" s="1"/>
      <c r="P471" s="32"/>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c r="AY471" s="26"/>
      <c r="AZ471" s="26"/>
      <c r="BA471" s="26"/>
      <c r="BB471" s="26"/>
      <c r="BC471" s="26"/>
      <c r="BD471" s="26"/>
      <c r="BE471" s="26"/>
      <c r="BF471" s="26"/>
      <c r="BG471" s="26"/>
      <c r="BH471" s="26"/>
    </row>
    <row r="472" spans="2:60">
      <c r="B472" s="1"/>
      <c r="C472" s="1"/>
      <c r="D472" s="1"/>
      <c r="E472" s="1"/>
      <c r="F472" s="1"/>
      <c r="G472" s="1"/>
      <c r="H472" s="1"/>
      <c r="I472" s="1"/>
      <c r="J472" s="1"/>
      <c r="K472" s="1"/>
      <c r="L472" s="33"/>
      <c r="M472" s="1"/>
      <c r="N472" s="1"/>
      <c r="O472" s="1"/>
      <c r="P472" s="32"/>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c r="AY472" s="26"/>
      <c r="AZ472" s="26"/>
      <c r="BA472" s="26"/>
      <c r="BB472" s="26"/>
      <c r="BC472" s="26"/>
      <c r="BD472" s="26"/>
      <c r="BE472" s="26"/>
      <c r="BF472" s="26"/>
      <c r="BG472" s="26"/>
      <c r="BH472" s="26"/>
    </row>
    <row r="473" spans="2:60">
      <c r="B473" s="1"/>
      <c r="C473" s="1"/>
      <c r="D473" s="1"/>
      <c r="E473" s="1"/>
      <c r="F473" s="1"/>
      <c r="G473" s="1"/>
      <c r="H473" s="1"/>
      <c r="I473" s="1"/>
      <c r="J473" s="1"/>
      <c r="K473" s="1"/>
      <c r="L473" s="33"/>
      <c r="M473" s="1"/>
      <c r="N473" s="1"/>
      <c r="O473" s="1"/>
      <c r="P473" s="32"/>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c r="AY473" s="26"/>
      <c r="AZ473" s="26"/>
      <c r="BA473" s="26"/>
      <c r="BB473" s="26"/>
      <c r="BC473" s="26"/>
      <c r="BD473" s="26"/>
      <c r="BE473" s="26"/>
      <c r="BF473" s="26"/>
      <c r="BG473" s="26"/>
      <c r="BH473" s="26"/>
    </row>
    <row r="474" spans="2:60">
      <c r="B474" s="1"/>
      <c r="C474" s="1"/>
      <c r="D474" s="1"/>
      <c r="E474" s="1"/>
      <c r="F474" s="1"/>
      <c r="G474" s="1"/>
      <c r="H474" s="1"/>
      <c r="I474" s="1"/>
      <c r="J474" s="1"/>
      <c r="K474" s="1"/>
      <c r="L474" s="33"/>
      <c r="M474" s="1"/>
      <c r="N474" s="1"/>
      <c r="O474" s="1"/>
      <c r="P474" s="32"/>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c r="AY474" s="26"/>
      <c r="AZ474" s="26"/>
      <c r="BA474" s="26"/>
      <c r="BB474" s="26"/>
      <c r="BC474" s="26"/>
      <c r="BD474" s="26"/>
      <c r="BE474" s="26"/>
      <c r="BF474" s="26"/>
      <c r="BG474" s="26"/>
      <c r="BH474" s="26"/>
    </row>
    <row r="475" spans="2:60">
      <c r="B475" s="1"/>
      <c r="C475" s="1"/>
      <c r="D475" s="1"/>
      <c r="E475" s="1"/>
      <c r="F475" s="1"/>
      <c r="G475" s="1"/>
      <c r="H475" s="1"/>
      <c r="I475" s="1"/>
      <c r="J475" s="1"/>
      <c r="K475" s="1"/>
      <c r="L475" s="33"/>
      <c r="M475" s="1"/>
      <c r="N475" s="1"/>
      <c r="O475" s="1"/>
      <c r="P475" s="32"/>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c r="AY475" s="26"/>
      <c r="AZ475" s="26"/>
      <c r="BA475" s="26"/>
      <c r="BB475" s="26"/>
      <c r="BC475" s="26"/>
      <c r="BD475" s="26"/>
      <c r="BE475" s="26"/>
      <c r="BF475" s="26"/>
      <c r="BG475" s="26"/>
      <c r="BH475" s="26"/>
    </row>
    <row r="476" spans="2:60">
      <c r="B476" s="1"/>
      <c r="C476" s="1"/>
      <c r="D476" s="1"/>
      <c r="E476" s="1"/>
      <c r="F476" s="1"/>
      <c r="G476" s="1"/>
      <c r="H476" s="1"/>
      <c r="I476" s="1"/>
      <c r="J476" s="1"/>
      <c r="K476" s="1"/>
      <c r="L476" s="33"/>
      <c r="M476" s="1"/>
      <c r="N476" s="1"/>
      <c r="O476" s="1"/>
      <c r="P476" s="32"/>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c r="AY476" s="26"/>
      <c r="AZ476" s="26"/>
      <c r="BA476" s="26"/>
      <c r="BB476" s="26"/>
      <c r="BC476" s="26"/>
      <c r="BD476" s="26"/>
      <c r="BE476" s="26"/>
      <c r="BF476" s="26"/>
      <c r="BG476" s="26"/>
      <c r="BH476" s="26"/>
    </row>
    <row r="477" spans="2:60">
      <c r="B477" s="1"/>
      <c r="C477" s="1"/>
      <c r="D477" s="1"/>
      <c r="E477" s="1"/>
      <c r="F477" s="1"/>
      <c r="G477" s="1"/>
      <c r="H477" s="1"/>
      <c r="I477" s="1"/>
      <c r="J477" s="1"/>
      <c r="K477" s="1"/>
      <c r="L477" s="33"/>
      <c r="M477" s="1"/>
      <c r="N477" s="1"/>
      <c r="O477" s="1"/>
      <c r="P477" s="32"/>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c r="AY477" s="26"/>
      <c r="AZ477" s="26"/>
      <c r="BA477" s="26"/>
      <c r="BB477" s="26"/>
      <c r="BC477" s="26"/>
      <c r="BD477" s="26"/>
      <c r="BE477" s="26"/>
      <c r="BF477" s="26"/>
      <c r="BG477" s="26"/>
      <c r="BH477" s="26"/>
    </row>
    <row r="478" spans="2:60">
      <c r="B478" s="1"/>
      <c r="C478" s="1"/>
      <c r="D478" s="1"/>
      <c r="E478" s="1"/>
      <c r="F478" s="1"/>
      <c r="G478" s="1"/>
      <c r="H478" s="1"/>
      <c r="I478" s="1"/>
      <c r="J478" s="1"/>
      <c r="K478" s="1"/>
      <c r="L478" s="33"/>
      <c r="M478" s="1"/>
      <c r="N478" s="1"/>
      <c r="O478" s="1"/>
      <c r="P478" s="32"/>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c r="AY478" s="26"/>
      <c r="AZ478" s="26"/>
      <c r="BA478" s="26"/>
      <c r="BB478" s="26"/>
      <c r="BC478" s="26"/>
      <c r="BD478" s="26"/>
      <c r="BE478" s="26"/>
      <c r="BF478" s="26"/>
      <c r="BG478" s="26"/>
      <c r="BH478" s="26"/>
    </row>
    <row r="479" spans="2:60">
      <c r="B479" s="1"/>
      <c r="C479" s="1"/>
      <c r="D479" s="1"/>
      <c r="E479" s="1"/>
      <c r="F479" s="1"/>
      <c r="G479" s="1"/>
      <c r="H479" s="1"/>
      <c r="I479" s="1"/>
      <c r="J479" s="1"/>
      <c r="K479" s="1"/>
      <c r="L479" s="33"/>
      <c r="M479" s="1"/>
      <c r="N479" s="1"/>
      <c r="O479" s="1"/>
      <c r="P479" s="32"/>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c r="AY479" s="26"/>
      <c r="AZ479" s="26"/>
      <c r="BA479" s="26"/>
      <c r="BB479" s="26"/>
      <c r="BC479" s="26"/>
      <c r="BD479" s="26"/>
      <c r="BE479" s="26"/>
      <c r="BF479" s="26"/>
      <c r="BG479" s="26"/>
      <c r="BH479" s="26"/>
    </row>
    <row r="480" spans="2:60">
      <c r="B480" s="1"/>
      <c r="C480" s="1"/>
      <c r="D480" s="1"/>
      <c r="E480" s="1"/>
      <c r="F480" s="1"/>
      <c r="G480" s="1"/>
      <c r="H480" s="1"/>
      <c r="I480" s="1"/>
      <c r="J480" s="1"/>
      <c r="K480" s="1"/>
      <c r="L480" s="33"/>
      <c r="M480" s="1"/>
      <c r="N480" s="1"/>
      <c r="O480" s="1"/>
      <c r="P480" s="32"/>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c r="AY480" s="26"/>
      <c r="AZ480" s="26"/>
      <c r="BA480" s="26"/>
      <c r="BB480" s="26"/>
      <c r="BC480" s="26"/>
      <c r="BD480" s="26"/>
      <c r="BE480" s="26"/>
      <c r="BF480" s="26"/>
      <c r="BG480" s="26"/>
      <c r="BH480" s="26"/>
    </row>
    <row r="481" spans="2:60">
      <c r="B481" s="1"/>
      <c r="C481" s="1"/>
      <c r="D481" s="1"/>
      <c r="E481" s="1"/>
      <c r="F481" s="1"/>
      <c r="G481" s="1"/>
      <c r="H481" s="1"/>
      <c r="I481" s="1"/>
      <c r="J481" s="1"/>
      <c r="K481" s="1"/>
      <c r="L481" s="33"/>
      <c r="M481" s="1"/>
      <c r="N481" s="1"/>
      <c r="O481" s="1"/>
      <c r="P481" s="32"/>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c r="AY481" s="26"/>
      <c r="AZ481" s="26"/>
      <c r="BA481" s="26"/>
      <c r="BB481" s="26"/>
      <c r="BC481" s="26"/>
      <c r="BD481" s="26"/>
      <c r="BE481" s="26"/>
      <c r="BF481" s="26"/>
      <c r="BG481" s="26"/>
      <c r="BH481" s="26"/>
    </row>
    <row r="482" spans="2:60">
      <c r="B482" s="1"/>
      <c r="C482" s="1"/>
      <c r="D482" s="1"/>
      <c r="E482" s="1"/>
      <c r="F482" s="1"/>
      <c r="G482" s="1"/>
      <c r="H482" s="1"/>
      <c r="I482" s="1"/>
      <c r="J482" s="1"/>
      <c r="K482" s="1"/>
      <c r="L482" s="33"/>
      <c r="M482" s="1"/>
      <c r="N482" s="1"/>
      <c r="O482" s="1"/>
      <c r="P482" s="32"/>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c r="AY482" s="26"/>
      <c r="AZ482" s="26"/>
      <c r="BA482" s="26"/>
      <c r="BB482" s="26"/>
      <c r="BC482" s="26"/>
      <c r="BD482" s="26"/>
      <c r="BE482" s="26"/>
      <c r="BF482" s="26"/>
      <c r="BG482" s="26"/>
      <c r="BH482" s="26"/>
    </row>
    <row r="483" spans="2:60">
      <c r="B483" s="1"/>
      <c r="C483" s="1"/>
      <c r="D483" s="1"/>
      <c r="E483" s="1"/>
      <c r="F483" s="1"/>
      <c r="G483" s="1"/>
      <c r="H483" s="1"/>
      <c r="I483" s="1"/>
      <c r="J483" s="1"/>
      <c r="K483" s="1"/>
      <c r="L483" s="33"/>
      <c r="M483" s="1"/>
      <c r="N483" s="1"/>
      <c r="O483" s="1"/>
      <c r="P483" s="32"/>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c r="AY483" s="26"/>
      <c r="AZ483" s="26"/>
      <c r="BA483" s="26"/>
      <c r="BB483" s="26"/>
      <c r="BC483" s="26"/>
      <c r="BD483" s="26"/>
      <c r="BE483" s="26"/>
      <c r="BF483" s="26"/>
      <c r="BG483" s="26"/>
      <c r="BH483" s="26"/>
    </row>
    <row r="484" spans="2:60">
      <c r="B484" s="1"/>
      <c r="C484" s="1"/>
      <c r="D484" s="1"/>
      <c r="E484" s="1"/>
      <c r="F484" s="1"/>
      <c r="G484" s="1"/>
      <c r="H484" s="1"/>
      <c r="I484" s="1"/>
      <c r="J484" s="1"/>
      <c r="K484" s="1"/>
      <c r="L484" s="33"/>
      <c r="M484" s="1"/>
      <c r="N484" s="1"/>
      <c r="O484" s="1"/>
      <c r="P484" s="32"/>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c r="AY484" s="26"/>
      <c r="AZ484" s="26"/>
      <c r="BA484" s="26"/>
      <c r="BB484" s="26"/>
      <c r="BC484" s="26"/>
      <c r="BD484" s="26"/>
      <c r="BE484" s="26"/>
      <c r="BF484" s="26"/>
      <c r="BG484" s="26"/>
      <c r="BH484" s="26"/>
    </row>
    <row r="485" spans="2:60">
      <c r="B485" s="1"/>
      <c r="C485" s="1"/>
      <c r="D485" s="1"/>
      <c r="E485" s="1"/>
      <c r="F485" s="1"/>
      <c r="G485" s="1"/>
      <c r="H485" s="1"/>
      <c r="I485" s="1"/>
      <c r="J485" s="1"/>
      <c r="K485" s="1"/>
      <c r="L485" s="33"/>
      <c r="M485" s="1"/>
      <c r="N485" s="1"/>
      <c r="O485" s="1"/>
      <c r="P485" s="32"/>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c r="AY485" s="26"/>
      <c r="AZ485" s="26"/>
      <c r="BA485" s="26"/>
      <c r="BB485" s="26"/>
      <c r="BC485" s="26"/>
      <c r="BD485" s="26"/>
      <c r="BE485" s="26"/>
      <c r="BF485" s="26"/>
      <c r="BG485" s="26"/>
      <c r="BH485" s="26"/>
    </row>
    <row r="486" spans="2:60">
      <c r="B486" s="1"/>
      <c r="C486" s="1"/>
      <c r="D486" s="1"/>
      <c r="E486" s="1"/>
      <c r="F486" s="1"/>
      <c r="G486" s="1"/>
      <c r="H486" s="1"/>
      <c r="I486" s="1"/>
      <c r="J486" s="1"/>
      <c r="K486" s="1"/>
      <c r="L486" s="33"/>
      <c r="M486" s="1"/>
      <c r="N486" s="1"/>
      <c r="O486" s="1"/>
      <c r="P486" s="32"/>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c r="AY486" s="26"/>
      <c r="AZ486" s="26"/>
      <c r="BA486" s="26"/>
      <c r="BB486" s="26"/>
      <c r="BC486" s="26"/>
      <c r="BD486" s="26"/>
      <c r="BE486" s="26"/>
      <c r="BF486" s="26"/>
      <c r="BG486" s="26"/>
      <c r="BH486" s="26"/>
    </row>
    <row r="487" spans="2:60">
      <c r="B487" s="1"/>
      <c r="C487" s="1"/>
      <c r="D487" s="1"/>
      <c r="E487" s="1"/>
      <c r="F487" s="1"/>
      <c r="G487" s="1"/>
      <c r="H487" s="1"/>
      <c r="I487" s="1"/>
      <c r="J487" s="1"/>
      <c r="K487" s="1"/>
      <c r="L487" s="33"/>
      <c r="M487" s="1"/>
      <c r="N487" s="1"/>
      <c r="O487" s="1"/>
      <c r="P487" s="32"/>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c r="AY487" s="26"/>
      <c r="AZ487" s="26"/>
      <c r="BA487" s="26"/>
      <c r="BB487" s="26"/>
      <c r="BC487" s="26"/>
      <c r="BD487" s="26"/>
      <c r="BE487" s="26"/>
      <c r="BF487" s="26"/>
      <c r="BG487" s="26"/>
      <c r="BH487" s="26"/>
    </row>
    <row r="488" spans="2:60">
      <c r="B488" s="1"/>
      <c r="C488" s="1"/>
      <c r="D488" s="1"/>
      <c r="E488" s="1"/>
      <c r="F488" s="1"/>
      <c r="G488" s="1"/>
      <c r="H488" s="1"/>
      <c r="I488" s="1"/>
      <c r="J488" s="1"/>
      <c r="K488" s="1"/>
      <c r="L488" s="33"/>
      <c r="M488" s="1"/>
      <c r="N488" s="1"/>
      <c r="O488" s="1"/>
      <c r="P488" s="32"/>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c r="AY488" s="26"/>
      <c r="AZ488" s="26"/>
      <c r="BA488" s="26"/>
      <c r="BB488" s="26"/>
      <c r="BC488" s="26"/>
      <c r="BD488" s="26"/>
      <c r="BE488" s="26"/>
      <c r="BF488" s="26"/>
      <c r="BG488" s="26"/>
      <c r="BH488" s="26"/>
    </row>
    <row r="489" spans="2:60">
      <c r="B489" s="1"/>
      <c r="C489" s="1"/>
      <c r="D489" s="1"/>
      <c r="E489" s="1"/>
      <c r="F489" s="1"/>
      <c r="G489" s="1"/>
      <c r="H489" s="1"/>
      <c r="I489" s="1"/>
      <c r="J489" s="1"/>
      <c r="K489" s="1"/>
      <c r="L489" s="33"/>
      <c r="M489" s="1"/>
      <c r="N489" s="1"/>
      <c r="O489" s="1"/>
      <c r="P489" s="32"/>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c r="AY489" s="26"/>
      <c r="AZ489" s="26"/>
      <c r="BA489" s="26"/>
      <c r="BB489" s="26"/>
      <c r="BC489" s="26"/>
      <c r="BD489" s="26"/>
      <c r="BE489" s="26"/>
      <c r="BF489" s="26"/>
      <c r="BG489" s="26"/>
      <c r="BH489" s="26"/>
    </row>
    <row r="490" spans="2:60">
      <c r="B490" s="1"/>
      <c r="C490" s="1"/>
      <c r="D490" s="1"/>
      <c r="E490" s="1"/>
      <c r="F490" s="1"/>
      <c r="G490" s="1"/>
      <c r="H490" s="1"/>
      <c r="I490" s="1"/>
      <c r="J490" s="1"/>
      <c r="K490" s="1"/>
      <c r="L490" s="33"/>
      <c r="M490" s="1"/>
      <c r="N490" s="1"/>
      <c r="O490" s="1"/>
      <c r="P490" s="32"/>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c r="AY490" s="26"/>
      <c r="AZ490" s="26"/>
      <c r="BA490" s="26"/>
      <c r="BB490" s="26"/>
      <c r="BC490" s="26"/>
      <c r="BD490" s="26"/>
      <c r="BE490" s="26"/>
      <c r="BF490" s="26"/>
      <c r="BG490" s="26"/>
      <c r="BH490" s="26"/>
    </row>
    <row r="491" spans="2:60">
      <c r="B491" s="1"/>
      <c r="C491" s="1"/>
      <c r="D491" s="1"/>
      <c r="E491" s="1"/>
      <c r="F491" s="1"/>
      <c r="G491" s="1"/>
      <c r="H491" s="1"/>
      <c r="I491" s="1"/>
      <c r="J491" s="1"/>
      <c r="K491" s="1"/>
      <c r="L491" s="33"/>
      <c r="M491" s="1"/>
      <c r="N491" s="1"/>
      <c r="O491" s="1"/>
      <c r="P491" s="32"/>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c r="AY491" s="26"/>
      <c r="AZ491" s="26"/>
      <c r="BA491" s="26"/>
      <c r="BB491" s="26"/>
      <c r="BC491" s="26"/>
      <c r="BD491" s="26"/>
      <c r="BE491" s="26"/>
      <c r="BF491" s="26"/>
      <c r="BG491" s="26"/>
      <c r="BH491" s="26"/>
    </row>
    <row r="492" spans="2:60">
      <c r="B492" s="1"/>
      <c r="C492" s="1"/>
      <c r="D492" s="1"/>
      <c r="E492" s="1"/>
      <c r="F492" s="1"/>
      <c r="G492" s="1"/>
      <c r="H492" s="1"/>
      <c r="I492" s="1"/>
      <c r="J492" s="1"/>
      <c r="K492" s="1"/>
      <c r="L492" s="33"/>
      <c r="M492" s="1"/>
      <c r="N492" s="1"/>
      <c r="O492" s="1"/>
      <c r="P492" s="32"/>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c r="AY492" s="26"/>
      <c r="AZ492" s="26"/>
      <c r="BA492" s="26"/>
      <c r="BB492" s="26"/>
      <c r="BC492" s="26"/>
      <c r="BD492" s="26"/>
      <c r="BE492" s="26"/>
      <c r="BF492" s="26"/>
      <c r="BG492" s="26"/>
      <c r="BH492" s="26"/>
    </row>
    <row r="493" spans="2:60">
      <c r="B493" s="1"/>
      <c r="C493" s="1"/>
      <c r="D493" s="1"/>
      <c r="E493" s="1"/>
      <c r="F493" s="1"/>
      <c r="G493" s="1"/>
      <c r="H493" s="1"/>
      <c r="I493" s="1"/>
      <c r="J493" s="1"/>
      <c r="K493" s="1"/>
      <c r="L493" s="33"/>
      <c r="M493" s="1"/>
      <c r="N493" s="1"/>
      <c r="O493" s="1"/>
      <c r="P493" s="32"/>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c r="AY493" s="26"/>
      <c r="AZ493" s="26"/>
      <c r="BA493" s="26"/>
      <c r="BB493" s="26"/>
      <c r="BC493" s="26"/>
      <c r="BD493" s="26"/>
      <c r="BE493" s="26"/>
      <c r="BF493" s="26"/>
      <c r="BG493" s="26"/>
      <c r="BH493" s="26"/>
    </row>
    <row r="494" spans="2:60">
      <c r="B494" s="1"/>
      <c r="C494" s="1"/>
      <c r="D494" s="1"/>
      <c r="E494" s="1"/>
      <c r="F494" s="1"/>
      <c r="G494" s="1"/>
      <c r="H494" s="1"/>
      <c r="I494" s="1"/>
      <c r="J494" s="1"/>
      <c r="K494" s="1"/>
      <c r="L494" s="33"/>
      <c r="M494" s="1"/>
      <c r="N494" s="1"/>
      <c r="O494" s="1"/>
      <c r="P494" s="32"/>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c r="AY494" s="26"/>
      <c r="AZ494" s="26"/>
      <c r="BA494" s="26"/>
      <c r="BB494" s="26"/>
      <c r="BC494" s="26"/>
      <c r="BD494" s="26"/>
      <c r="BE494" s="26"/>
      <c r="BF494" s="26"/>
      <c r="BG494" s="26"/>
      <c r="BH494" s="26"/>
    </row>
    <row r="495" spans="2:60">
      <c r="B495" s="1"/>
      <c r="C495" s="1"/>
      <c r="D495" s="1"/>
      <c r="E495" s="1"/>
      <c r="F495" s="1"/>
      <c r="G495" s="1"/>
      <c r="H495" s="1"/>
      <c r="I495" s="1"/>
      <c r="J495" s="1"/>
      <c r="K495" s="1"/>
      <c r="L495" s="33"/>
      <c r="M495" s="1"/>
      <c r="N495" s="1"/>
      <c r="O495" s="1"/>
      <c r="P495" s="32"/>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c r="AY495" s="26"/>
      <c r="AZ495" s="26"/>
      <c r="BA495" s="26"/>
      <c r="BB495" s="26"/>
      <c r="BC495" s="26"/>
      <c r="BD495" s="26"/>
      <c r="BE495" s="26"/>
      <c r="BF495" s="26"/>
      <c r="BG495" s="26"/>
      <c r="BH495" s="26"/>
    </row>
    <row r="496" spans="2:60">
      <c r="B496" s="1"/>
      <c r="C496" s="1"/>
      <c r="D496" s="1"/>
      <c r="E496" s="1"/>
      <c r="F496" s="1"/>
      <c r="G496" s="1"/>
      <c r="H496" s="1"/>
      <c r="I496" s="1"/>
      <c r="J496" s="1"/>
      <c r="K496" s="1"/>
      <c r="L496" s="33"/>
      <c r="M496" s="1"/>
      <c r="N496" s="1"/>
      <c r="O496" s="1"/>
      <c r="P496" s="32"/>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c r="AY496" s="26"/>
      <c r="AZ496" s="26"/>
      <c r="BA496" s="26"/>
      <c r="BB496" s="26"/>
      <c r="BC496" s="26"/>
      <c r="BD496" s="26"/>
      <c r="BE496" s="26"/>
      <c r="BF496" s="26"/>
      <c r="BG496" s="26"/>
      <c r="BH496" s="26"/>
    </row>
    <row r="497" spans="2:60">
      <c r="B497" s="1"/>
      <c r="C497" s="1"/>
      <c r="D497" s="1"/>
      <c r="E497" s="1"/>
      <c r="F497" s="1"/>
      <c r="G497" s="1"/>
      <c r="H497" s="1"/>
      <c r="I497" s="1"/>
      <c r="J497" s="1"/>
      <c r="K497" s="1"/>
      <c r="L497" s="33"/>
      <c r="M497" s="1"/>
      <c r="N497" s="1"/>
      <c r="O497" s="1"/>
      <c r="P497" s="32"/>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c r="AY497" s="26"/>
      <c r="AZ497" s="26"/>
      <c r="BA497" s="26"/>
      <c r="BB497" s="26"/>
      <c r="BC497" s="26"/>
      <c r="BD497" s="26"/>
      <c r="BE497" s="26"/>
      <c r="BF497" s="26"/>
      <c r="BG497" s="26"/>
      <c r="BH497" s="26"/>
    </row>
    <row r="498" spans="2:60">
      <c r="B498" s="1"/>
      <c r="C498" s="1"/>
      <c r="D498" s="1"/>
      <c r="E498" s="1"/>
      <c r="F498" s="1"/>
      <c r="G498" s="1"/>
      <c r="H498" s="1"/>
      <c r="I498" s="1"/>
      <c r="J498" s="1"/>
      <c r="K498" s="1"/>
      <c r="L498" s="33"/>
      <c r="M498" s="1"/>
      <c r="N498" s="1"/>
      <c r="O498" s="1"/>
      <c r="P498" s="32"/>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c r="AY498" s="26"/>
      <c r="AZ498" s="26"/>
      <c r="BA498" s="26"/>
      <c r="BB498" s="26"/>
      <c r="BC498" s="26"/>
      <c r="BD498" s="26"/>
      <c r="BE498" s="26"/>
      <c r="BF498" s="26"/>
      <c r="BG498" s="26"/>
      <c r="BH498" s="26"/>
    </row>
    <row r="499" spans="2:60">
      <c r="B499" s="1"/>
      <c r="C499" s="1"/>
      <c r="D499" s="1"/>
      <c r="E499" s="1"/>
      <c r="F499" s="1"/>
      <c r="G499" s="1"/>
      <c r="H499" s="1"/>
      <c r="I499" s="1"/>
      <c r="J499" s="1"/>
      <c r="K499" s="1"/>
      <c r="L499" s="33"/>
      <c r="M499" s="1"/>
      <c r="N499" s="1"/>
      <c r="O499" s="1"/>
      <c r="P499" s="32"/>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c r="AY499" s="26"/>
      <c r="AZ499" s="26"/>
      <c r="BA499" s="26"/>
      <c r="BB499" s="26"/>
      <c r="BC499" s="26"/>
      <c r="BD499" s="26"/>
      <c r="BE499" s="26"/>
      <c r="BF499" s="26"/>
      <c r="BG499" s="26"/>
      <c r="BH499" s="26"/>
    </row>
    <row r="500" spans="2:60">
      <c r="B500" s="1"/>
      <c r="C500" s="1"/>
      <c r="D500" s="1"/>
      <c r="E500" s="1"/>
      <c r="F500" s="1"/>
      <c r="G500" s="1"/>
      <c r="H500" s="1"/>
      <c r="I500" s="1"/>
      <c r="J500" s="1"/>
      <c r="K500" s="1"/>
      <c r="L500" s="33"/>
      <c r="M500" s="1"/>
      <c r="N500" s="1"/>
      <c r="O500" s="1"/>
      <c r="P500" s="32"/>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c r="AY500" s="26"/>
      <c r="AZ500" s="26"/>
      <c r="BA500" s="26"/>
      <c r="BB500" s="26"/>
      <c r="BC500" s="26"/>
      <c r="BD500" s="26"/>
      <c r="BE500" s="26"/>
      <c r="BF500" s="26"/>
      <c r="BG500" s="26"/>
      <c r="BH500" s="26"/>
    </row>
    <row r="501" spans="2:60">
      <c r="B501" s="1"/>
      <c r="C501" s="1"/>
      <c r="D501" s="1"/>
      <c r="E501" s="1"/>
      <c r="F501" s="1"/>
      <c r="G501" s="1"/>
      <c r="H501" s="1"/>
      <c r="I501" s="1"/>
      <c r="J501" s="1"/>
      <c r="K501" s="1"/>
      <c r="L501" s="33"/>
      <c r="M501" s="1"/>
      <c r="N501" s="1"/>
      <c r="O501" s="1"/>
      <c r="P501" s="32"/>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c r="AY501" s="26"/>
      <c r="AZ501" s="26"/>
      <c r="BA501" s="26"/>
      <c r="BB501" s="26"/>
      <c r="BC501" s="26"/>
      <c r="BD501" s="26"/>
      <c r="BE501" s="26"/>
      <c r="BF501" s="26"/>
      <c r="BG501" s="26"/>
      <c r="BH501" s="26"/>
    </row>
    <row r="502" spans="2:60">
      <c r="B502" s="1"/>
      <c r="C502" s="1"/>
      <c r="D502" s="1"/>
      <c r="E502" s="1"/>
      <c r="F502" s="1"/>
      <c r="G502" s="1"/>
      <c r="H502" s="1"/>
      <c r="I502" s="1"/>
      <c r="J502" s="1"/>
      <c r="K502" s="1"/>
      <c r="L502" s="33"/>
      <c r="M502" s="1"/>
      <c r="N502" s="1"/>
      <c r="O502" s="1"/>
      <c r="P502" s="32"/>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c r="AY502" s="26"/>
      <c r="AZ502" s="26"/>
      <c r="BA502" s="26"/>
      <c r="BB502" s="26"/>
      <c r="BC502" s="26"/>
      <c r="BD502" s="26"/>
      <c r="BE502" s="26"/>
      <c r="BF502" s="26"/>
      <c r="BG502" s="26"/>
      <c r="BH502" s="26"/>
    </row>
    <row r="503" spans="2:60">
      <c r="B503" s="1"/>
      <c r="C503" s="1"/>
      <c r="D503" s="1"/>
      <c r="E503" s="1"/>
      <c r="F503" s="1"/>
      <c r="G503" s="1"/>
      <c r="H503" s="1"/>
      <c r="I503" s="1"/>
      <c r="J503" s="1"/>
      <c r="K503" s="1"/>
      <c r="L503" s="33"/>
      <c r="M503" s="1"/>
      <c r="N503" s="1"/>
      <c r="O503" s="1"/>
      <c r="P503" s="32"/>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c r="AY503" s="26"/>
      <c r="AZ503" s="26"/>
      <c r="BA503" s="26"/>
      <c r="BB503" s="26"/>
      <c r="BC503" s="26"/>
      <c r="BD503" s="26"/>
      <c r="BE503" s="26"/>
      <c r="BF503" s="26"/>
      <c r="BG503" s="26"/>
      <c r="BH503" s="26"/>
    </row>
    <row r="504" spans="2:60">
      <c r="B504" s="1"/>
      <c r="C504" s="1"/>
      <c r="D504" s="1"/>
      <c r="E504" s="1"/>
      <c r="F504" s="1"/>
      <c r="G504" s="1"/>
      <c r="H504" s="1"/>
      <c r="I504" s="1"/>
      <c r="J504" s="1"/>
      <c r="K504" s="1"/>
      <c r="L504" s="33"/>
      <c r="M504" s="1"/>
      <c r="N504" s="1"/>
      <c r="O504" s="1"/>
      <c r="P504" s="32"/>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c r="AY504" s="26"/>
      <c r="AZ504" s="26"/>
      <c r="BA504" s="26"/>
      <c r="BB504" s="26"/>
      <c r="BC504" s="26"/>
      <c r="BD504" s="26"/>
      <c r="BE504" s="26"/>
      <c r="BF504" s="26"/>
      <c r="BG504" s="26"/>
      <c r="BH504" s="26"/>
    </row>
    <row r="505" spans="2:60">
      <c r="B505" s="1"/>
      <c r="C505" s="1"/>
      <c r="D505" s="1"/>
      <c r="E505" s="1"/>
      <c r="F505" s="1"/>
      <c r="G505" s="1"/>
      <c r="H505" s="1"/>
      <c r="I505" s="1"/>
      <c r="J505" s="1"/>
      <c r="K505" s="1"/>
      <c r="L505" s="33"/>
      <c r="M505" s="1"/>
      <c r="N505" s="1"/>
      <c r="O505" s="1"/>
      <c r="P505" s="32"/>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c r="AY505" s="26"/>
      <c r="AZ505" s="26"/>
      <c r="BA505" s="26"/>
      <c r="BB505" s="26"/>
      <c r="BC505" s="26"/>
      <c r="BD505" s="26"/>
      <c r="BE505" s="26"/>
      <c r="BF505" s="26"/>
      <c r="BG505" s="26"/>
      <c r="BH505" s="26"/>
    </row>
    <row r="506" spans="2:60">
      <c r="B506" s="1"/>
      <c r="C506" s="1"/>
      <c r="D506" s="1"/>
      <c r="E506" s="1"/>
      <c r="F506" s="1"/>
      <c r="G506" s="1"/>
      <c r="H506" s="1"/>
      <c r="I506" s="1"/>
      <c r="J506" s="1"/>
      <c r="K506" s="1"/>
      <c r="L506" s="33"/>
      <c r="M506" s="1"/>
      <c r="N506" s="1"/>
      <c r="O506" s="1"/>
      <c r="P506" s="32"/>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c r="AY506" s="26"/>
      <c r="AZ506" s="26"/>
      <c r="BA506" s="26"/>
      <c r="BB506" s="26"/>
      <c r="BC506" s="26"/>
      <c r="BD506" s="26"/>
      <c r="BE506" s="26"/>
      <c r="BF506" s="26"/>
      <c r="BG506" s="26"/>
      <c r="BH506" s="26"/>
    </row>
    <row r="507" spans="2:60">
      <c r="B507" s="1"/>
      <c r="C507" s="1"/>
      <c r="D507" s="1"/>
      <c r="E507" s="1"/>
      <c r="F507" s="1"/>
      <c r="G507" s="1"/>
      <c r="H507" s="1"/>
      <c r="I507" s="1"/>
      <c r="J507" s="1"/>
      <c r="K507" s="1"/>
      <c r="L507" s="33"/>
      <c r="M507" s="1"/>
      <c r="N507" s="1"/>
      <c r="O507" s="1"/>
      <c r="P507" s="32"/>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c r="AY507" s="26"/>
      <c r="AZ507" s="26"/>
      <c r="BA507" s="26"/>
      <c r="BB507" s="26"/>
      <c r="BC507" s="26"/>
      <c r="BD507" s="26"/>
      <c r="BE507" s="26"/>
      <c r="BF507" s="26"/>
      <c r="BG507" s="26"/>
      <c r="BH507" s="26"/>
    </row>
    <row r="508" spans="2:60">
      <c r="B508" s="1"/>
      <c r="C508" s="1"/>
      <c r="D508" s="1"/>
      <c r="E508" s="1"/>
      <c r="F508" s="1"/>
      <c r="G508" s="1"/>
      <c r="H508" s="1"/>
      <c r="I508" s="1"/>
      <c r="J508" s="1"/>
      <c r="K508" s="1"/>
      <c r="L508" s="33"/>
      <c r="M508" s="1"/>
      <c r="N508" s="1"/>
      <c r="O508" s="1"/>
      <c r="P508" s="32"/>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c r="AY508" s="26"/>
      <c r="AZ508" s="26"/>
      <c r="BA508" s="26"/>
      <c r="BB508" s="26"/>
      <c r="BC508" s="26"/>
      <c r="BD508" s="26"/>
      <c r="BE508" s="26"/>
      <c r="BF508" s="26"/>
      <c r="BG508" s="26"/>
      <c r="BH508" s="26"/>
    </row>
    <row r="509" spans="2:60">
      <c r="B509" s="1"/>
      <c r="C509" s="1"/>
      <c r="D509" s="1"/>
      <c r="E509" s="1"/>
      <c r="F509" s="1"/>
      <c r="G509" s="1"/>
      <c r="H509" s="1"/>
      <c r="I509" s="1"/>
      <c r="J509" s="1"/>
      <c r="K509" s="1"/>
      <c r="L509" s="33"/>
      <c r="M509" s="1"/>
      <c r="N509" s="1"/>
      <c r="O509" s="1"/>
      <c r="P509" s="32"/>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c r="AY509" s="26"/>
      <c r="AZ509" s="26"/>
      <c r="BA509" s="26"/>
      <c r="BB509" s="26"/>
      <c r="BC509" s="26"/>
      <c r="BD509" s="26"/>
      <c r="BE509" s="26"/>
      <c r="BF509" s="26"/>
      <c r="BG509" s="26"/>
      <c r="BH509" s="26"/>
    </row>
    <row r="510" spans="2:60">
      <c r="B510" s="1"/>
      <c r="C510" s="1"/>
      <c r="D510" s="1"/>
      <c r="E510" s="1"/>
      <c r="F510" s="1"/>
      <c r="G510" s="1"/>
      <c r="H510" s="1"/>
      <c r="I510" s="1"/>
      <c r="J510" s="1"/>
      <c r="K510" s="1"/>
      <c r="L510" s="33"/>
      <c r="M510" s="1"/>
      <c r="N510" s="1"/>
      <c r="O510" s="1"/>
      <c r="P510" s="32"/>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c r="AY510" s="26"/>
      <c r="AZ510" s="26"/>
      <c r="BA510" s="26"/>
      <c r="BB510" s="26"/>
      <c r="BC510" s="26"/>
      <c r="BD510" s="26"/>
      <c r="BE510" s="26"/>
      <c r="BF510" s="26"/>
      <c r="BG510" s="26"/>
      <c r="BH510" s="26"/>
    </row>
    <row r="511" spans="2:60">
      <c r="B511" s="1"/>
      <c r="C511" s="1"/>
      <c r="D511" s="1"/>
      <c r="E511" s="1"/>
      <c r="F511" s="1"/>
      <c r="G511" s="1"/>
      <c r="H511" s="1"/>
      <c r="I511" s="1"/>
      <c r="J511" s="1"/>
      <c r="K511" s="1"/>
      <c r="L511" s="33"/>
      <c r="M511" s="1"/>
      <c r="N511" s="1"/>
      <c r="O511" s="1"/>
      <c r="P511" s="32"/>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c r="AY511" s="26"/>
      <c r="AZ511" s="26"/>
      <c r="BA511" s="26"/>
      <c r="BB511" s="26"/>
      <c r="BC511" s="26"/>
      <c r="BD511" s="26"/>
      <c r="BE511" s="26"/>
      <c r="BF511" s="26"/>
      <c r="BG511" s="26"/>
      <c r="BH511" s="26"/>
    </row>
    <row r="512" spans="2:60">
      <c r="B512" s="1"/>
      <c r="C512" s="1"/>
      <c r="D512" s="1"/>
      <c r="E512" s="1"/>
      <c r="F512" s="1"/>
      <c r="G512" s="1"/>
      <c r="H512" s="1"/>
      <c r="I512" s="1"/>
      <c r="J512" s="1"/>
      <c r="K512" s="1"/>
      <c r="L512" s="33"/>
      <c r="M512" s="1"/>
      <c r="N512" s="1"/>
      <c r="O512" s="1"/>
      <c r="P512" s="32"/>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c r="AY512" s="26"/>
      <c r="AZ512" s="26"/>
      <c r="BA512" s="26"/>
      <c r="BB512" s="26"/>
      <c r="BC512" s="26"/>
      <c r="BD512" s="26"/>
      <c r="BE512" s="26"/>
      <c r="BF512" s="26"/>
      <c r="BG512" s="26"/>
      <c r="BH512" s="26"/>
    </row>
    <row r="513" spans="2:60">
      <c r="B513" s="1"/>
      <c r="C513" s="1"/>
      <c r="D513" s="1"/>
      <c r="E513" s="1"/>
      <c r="F513" s="1"/>
      <c r="G513" s="1"/>
      <c r="H513" s="1"/>
      <c r="I513" s="1"/>
      <c r="J513" s="1"/>
      <c r="K513" s="1"/>
      <c r="L513" s="33"/>
      <c r="M513" s="1"/>
      <c r="N513" s="1"/>
      <c r="O513" s="1"/>
      <c r="P513" s="32"/>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c r="AY513" s="26"/>
      <c r="AZ513" s="26"/>
      <c r="BA513" s="26"/>
      <c r="BB513" s="26"/>
      <c r="BC513" s="26"/>
      <c r="BD513" s="26"/>
      <c r="BE513" s="26"/>
      <c r="BF513" s="26"/>
      <c r="BG513" s="26"/>
      <c r="BH513" s="26"/>
    </row>
    <row r="514" spans="2:60">
      <c r="B514" s="1"/>
      <c r="C514" s="1"/>
      <c r="D514" s="1"/>
      <c r="E514" s="1"/>
      <c r="F514" s="1"/>
      <c r="G514" s="1"/>
      <c r="H514" s="1"/>
      <c r="I514" s="1"/>
      <c r="J514" s="1"/>
      <c r="K514" s="1"/>
      <c r="L514" s="33"/>
      <c r="M514" s="1"/>
      <c r="N514" s="1"/>
      <c r="O514" s="1"/>
      <c r="P514" s="32"/>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c r="AY514" s="26"/>
      <c r="AZ514" s="26"/>
      <c r="BA514" s="26"/>
      <c r="BB514" s="26"/>
      <c r="BC514" s="26"/>
      <c r="BD514" s="26"/>
      <c r="BE514" s="26"/>
      <c r="BF514" s="26"/>
      <c r="BG514" s="26"/>
      <c r="BH514" s="26"/>
    </row>
    <row r="515" spans="2:60">
      <c r="B515" s="1"/>
      <c r="C515" s="1"/>
      <c r="D515" s="1"/>
      <c r="E515" s="1"/>
      <c r="F515" s="1"/>
      <c r="G515" s="1"/>
      <c r="H515" s="1"/>
      <c r="I515" s="1"/>
      <c r="J515" s="1"/>
      <c r="K515" s="1"/>
      <c r="L515" s="33"/>
      <c r="M515" s="1"/>
      <c r="N515" s="1"/>
      <c r="O515" s="1"/>
      <c r="P515" s="32"/>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c r="AY515" s="26"/>
      <c r="AZ515" s="26"/>
      <c r="BA515" s="26"/>
      <c r="BB515" s="26"/>
      <c r="BC515" s="26"/>
      <c r="BD515" s="26"/>
      <c r="BE515" s="26"/>
      <c r="BF515" s="26"/>
      <c r="BG515" s="26"/>
      <c r="BH515" s="26"/>
    </row>
    <row r="516" spans="2:60">
      <c r="B516" s="1"/>
      <c r="C516" s="1"/>
      <c r="D516" s="1"/>
      <c r="E516" s="1"/>
      <c r="F516" s="1"/>
      <c r="G516" s="1"/>
      <c r="H516" s="1"/>
      <c r="I516" s="1"/>
      <c r="J516" s="1"/>
      <c r="K516" s="1"/>
      <c r="L516" s="33"/>
      <c r="M516" s="1"/>
      <c r="N516" s="1"/>
      <c r="O516" s="1"/>
      <c r="P516" s="32"/>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c r="AY516" s="26"/>
      <c r="AZ516" s="26"/>
      <c r="BA516" s="26"/>
      <c r="BB516" s="26"/>
      <c r="BC516" s="26"/>
      <c r="BD516" s="26"/>
      <c r="BE516" s="26"/>
      <c r="BF516" s="26"/>
      <c r="BG516" s="26"/>
      <c r="BH516" s="26"/>
    </row>
    <row r="517" spans="2:60">
      <c r="B517" s="1"/>
      <c r="C517" s="1"/>
      <c r="D517" s="1"/>
      <c r="E517" s="1"/>
      <c r="F517" s="1"/>
      <c r="G517" s="1"/>
      <c r="H517" s="1"/>
      <c r="I517" s="1"/>
      <c r="J517" s="1"/>
      <c r="K517" s="1"/>
      <c r="L517" s="33"/>
      <c r="M517" s="1"/>
      <c r="N517" s="1"/>
      <c r="O517" s="1"/>
      <c r="P517" s="32"/>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c r="AY517" s="26"/>
      <c r="AZ517" s="26"/>
      <c r="BA517" s="26"/>
      <c r="BB517" s="26"/>
      <c r="BC517" s="26"/>
      <c r="BD517" s="26"/>
      <c r="BE517" s="26"/>
      <c r="BF517" s="26"/>
      <c r="BG517" s="26"/>
      <c r="BH517" s="26"/>
    </row>
    <row r="518" spans="2:60">
      <c r="B518" s="1"/>
      <c r="C518" s="1"/>
      <c r="D518" s="1"/>
      <c r="E518" s="1"/>
      <c r="F518" s="1"/>
      <c r="G518" s="1"/>
      <c r="H518" s="1"/>
      <c r="I518" s="1"/>
      <c r="J518" s="1"/>
      <c r="K518" s="1"/>
      <c r="L518" s="33"/>
      <c r="M518" s="1"/>
      <c r="N518" s="1"/>
      <c r="O518" s="1"/>
      <c r="P518" s="32"/>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c r="AY518" s="26"/>
      <c r="AZ518" s="26"/>
      <c r="BA518" s="26"/>
      <c r="BB518" s="26"/>
      <c r="BC518" s="26"/>
      <c r="BD518" s="26"/>
      <c r="BE518" s="26"/>
      <c r="BF518" s="26"/>
      <c r="BG518" s="26"/>
      <c r="BH518" s="26"/>
    </row>
    <row r="519" spans="2:60">
      <c r="B519" s="1"/>
      <c r="C519" s="1"/>
      <c r="D519" s="1"/>
      <c r="E519" s="1"/>
      <c r="F519" s="1"/>
      <c r="G519" s="1"/>
      <c r="H519" s="1"/>
      <c r="I519" s="1"/>
      <c r="J519" s="1"/>
      <c r="K519" s="1"/>
      <c r="L519" s="33"/>
      <c r="M519" s="1"/>
      <c r="N519" s="1"/>
      <c r="O519" s="1"/>
      <c r="P519" s="32"/>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c r="AY519" s="26"/>
      <c r="AZ519" s="26"/>
      <c r="BA519" s="26"/>
      <c r="BB519" s="26"/>
      <c r="BC519" s="26"/>
      <c r="BD519" s="26"/>
      <c r="BE519" s="26"/>
      <c r="BF519" s="26"/>
      <c r="BG519" s="26"/>
      <c r="BH519" s="26"/>
    </row>
    <row r="520" spans="2:60">
      <c r="B520" s="1"/>
      <c r="C520" s="1"/>
      <c r="D520" s="1"/>
      <c r="E520" s="1"/>
      <c r="F520" s="1"/>
      <c r="G520" s="1"/>
      <c r="H520" s="1"/>
      <c r="I520" s="1"/>
      <c r="J520" s="1"/>
      <c r="K520" s="1"/>
      <c r="L520" s="33"/>
      <c r="M520" s="1"/>
      <c r="N520" s="1"/>
      <c r="O520" s="1"/>
      <c r="P520" s="32"/>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c r="AY520" s="26"/>
      <c r="AZ520" s="26"/>
      <c r="BA520" s="26"/>
      <c r="BB520" s="26"/>
      <c r="BC520" s="26"/>
      <c r="BD520" s="26"/>
      <c r="BE520" s="26"/>
      <c r="BF520" s="26"/>
      <c r="BG520" s="26"/>
      <c r="BH520" s="26"/>
    </row>
    <row r="521" spans="2:60">
      <c r="B521" s="1"/>
      <c r="C521" s="1"/>
      <c r="D521" s="1"/>
      <c r="E521" s="1"/>
      <c r="F521" s="1"/>
      <c r="G521" s="1"/>
      <c r="H521" s="1"/>
      <c r="I521" s="1"/>
      <c r="J521" s="1"/>
      <c r="K521" s="1"/>
      <c r="L521" s="33"/>
      <c r="M521" s="1"/>
      <c r="N521" s="1"/>
      <c r="O521" s="1"/>
      <c r="P521" s="32"/>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c r="AY521" s="26"/>
      <c r="AZ521" s="26"/>
      <c r="BA521" s="26"/>
      <c r="BB521" s="26"/>
      <c r="BC521" s="26"/>
      <c r="BD521" s="26"/>
      <c r="BE521" s="26"/>
      <c r="BF521" s="26"/>
      <c r="BG521" s="26"/>
      <c r="BH521" s="26"/>
    </row>
    <row r="522" spans="2:60">
      <c r="B522" s="1"/>
      <c r="C522" s="1"/>
      <c r="D522" s="1"/>
      <c r="E522" s="1"/>
      <c r="F522" s="1"/>
      <c r="G522" s="1"/>
      <c r="H522" s="1"/>
      <c r="I522" s="1"/>
      <c r="J522" s="1"/>
      <c r="K522" s="1"/>
      <c r="L522" s="33"/>
      <c r="M522" s="1"/>
      <c r="N522" s="1"/>
      <c r="O522" s="1"/>
      <c r="P522" s="32"/>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c r="AY522" s="26"/>
      <c r="AZ522" s="26"/>
      <c r="BA522" s="26"/>
      <c r="BB522" s="26"/>
      <c r="BC522" s="26"/>
      <c r="BD522" s="26"/>
      <c r="BE522" s="26"/>
      <c r="BF522" s="26"/>
      <c r="BG522" s="26"/>
      <c r="BH522" s="26"/>
    </row>
    <row r="523" spans="2:60">
      <c r="B523" s="1"/>
      <c r="C523" s="1"/>
      <c r="D523" s="1"/>
      <c r="E523" s="1"/>
      <c r="F523" s="1"/>
      <c r="G523" s="1"/>
      <c r="H523" s="1"/>
      <c r="I523" s="1"/>
      <c r="J523" s="1"/>
      <c r="K523" s="1"/>
      <c r="L523" s="33"/>
      <c r="M523" s="1"/>
      <c r="N523" s="1"/>
      <c r="O523" s="1"/>
      <c r="P523" s="32"/>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c r="AY523" s="26"/>
      <c r="AZ523" s="26"/>
      <c r="BA523" s="26"/>
      <c r="BB523" s="26"/>
      <c r="BC523" s="26"/>
      <c r="BD523" s="26"/>
      <c r="BE523" s="26"/>
      <c r="BF523" s="26"/>
      <c r="BG523" s="26"/>
      <c r="BH523" s="26"/>
    </row>
    <row r="524" spans="2:60">
      <c r="B524" s="1"/>
      <c r="C524" s="1"/>
      <c r="D524" s="1"/>
      <c r="E524" s="1"/>
      <c r="F524" s="1"/>
      <c r="G524" s="1"/>
      <c r="H524" s="1"/>
      <c r="I524" s="1"/>
      <c r="J524" s="1"/>
      <c r="K524" s="1"/>
      <c r="L524" s="33"/>
      <c r="M524" s="1"/>
      <c r="N524" s="1"/>
      <c r="O524" s="1"/>
      <c r="P524" s="32"/>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c r="AY524" s="26"/>
      <c r="AZ524" s="26"/>
      <c r="BA524" s="26"/>
      <c r="BB524" s="26"/>
      <c r="BC524" s="26"/>
      <c r="BD524" s="26"/>
      <c r="BE524" s="26"/>
      <c r="BF524" s="26"/>
      <c r="BG524" s="26"/>
      <c r="BH524" s="26"/>
    </row>
    <row r="525" spans="2:60">
      <c r="B525" s="1"/>
      <c r="C525" s="1"/>
      <c r="D525" s="1"/>
      <c r="E525" s="1"/>
      <c r="F525" s="1"/>
      <c r="G525" s="1"/>
      <c r="H525" s="1"/>
      <c r="I525" s="1"/>
      <c r="J525" s="1"/>
      <c r="K525" s="1"/>
      <c r="L525" s="33"/>
      <c r="M525" s="1"/>
      <c r="N525" s="1"/>
      <c r="O525" s="1"/>
      <c r="P525" s="32"/>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c r="AY525" s="26"/>
      <c r="AZ525" s="26"/>
      <c r="BA525" s="26"/>
      <c r="BB525" s="26"/>
      <c r="BC525" s="26"/>
      <c r="BD525" s="26"/>
      <c r="BE525" s="26"/>
      <c r="BF525" s="26"/>
      <c r="BG525" s="26"/>
      <c r="BH525" s="26"/>
    </row>
    <row r="526" spans="2:60">
      <c r="B526" s="1"/>
      <c r="C526" s="1"/>
      <c r="D526" s="1"/>
      <c r="E526" s="1"/>
      <c r="F526" s="1"/>
      <c r="G526" s="1"/>
      <c r="H526" s="1"/>
      <c r="I526" s="1"/>
      <c r="J526" s="1"/>
      <c r="K526" s="1"/>
      <c r="L526" s="33"/>
      <c r="M526" s="1"/>
      <c r="N526" s="1"/>
      <c r="O526" s="1"/>
      <c r="P526" s="32"/>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c r="AY526" s="26"/>
      <c r="AZ526" s="26"/>
      <c r="BA526" s="26"/>
      <c r="BB526" s="26"/>
      <c r="BC526" s="26"/>
      <c r="BD526" s="26"/>
      <c r="BE526" s="26"/>
      <c r="BF526" s="26"/>
      <c r="BG526" s="26"/>
      <c r="BH526" s="26"/>
    </row>
    <row r="527" spans="2:60">
      <c r="B527" s="1"/>
      <c r="C527" s="1"/>
      <c r="D527" s="1"/>
      <c r="E527" s="1"/>
      <c r="F527" s="1"/>
      <c r="G527" s="1"/>
      <c r="H527" s="1"/>
      <c r="I527" s="1"/>
      <c r="J527" s="1"/>
      <c r="K527" s="1"/>
      <c r="L527" s="33"/>
      <c r="M527" s="1"/>
      <c r="N527" s="1"/>
      <c r="O527" s="1"/>
      <c r="P527" s="32"/>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c r="AY527" s="26"/>
      <c r="AZ527" s="26"/>
      <c r="BA527" s="26"/>
      <c r="BB527" s="26"/>
      <c r="BC527" s="26"/>
      <c r="BD527" s="26"/>
      <c r="BE527" s="26"/>
      <c r="BF527" s="26"/>
      <c r="BG527" s="26"/>
      <c r="BH527" s="26"/>
    </row>
    <row r="528" spans="2:60">
      <c r="B528" s="1"/>
      <c r="C528" s="1"/>
      <c r="D528" s="1"/>
      <c r="E528" s="1"/>
      <c r="F528" s="1"/>
      <c r="G528" s="1"/>
      <c r="H528" s="1"/>
      <c r="I528" s="1"/>
      <c r="J528" s="1"/>
      <c r="K528" s="1"/>
      <c r="L528" s="33"/>
      <c r="M528" s="1"/>
      <c r="N528" s="1"/>
      <c r="O528" s="1"/>
      <c r="P528" s="32"/>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c r="AY528" s="26"/>
      <c r="AZ528" s="26"/>
      <c r="BA528" s="26"/>
      <c r="BB528" s="26"/>
      <c r="BC528" s="26"/>
      <c r="BD528" s="26"/>
      <c r="BE528" s="26"/>
      <c r="BF528" s="26"/>
      <c r="BG528" s="26"/>
      <c r="BH528" s="26"/>
    </row>
    <row r="529" spans="2:60">
      <c r="B529" s="1"/>
      <c r="C529" s="1"/>
      <c r="D529" s="1"/>
      <c r="E529" s="1"/>
      <c r="F529" s="1"/>
      <c r="G529" s="1"/>
      <c r="H529" s="1"/>
      <c r="I529" s="1"/>
      <c r="J529" s="1"/>
      <c r="K529" s="1"/>
      <c r="L529" s="33"/>
      <c r="M529" s="1"/>
      <c r="N529" s="1"/>
      <c r="O529" s="1"/>
      <c r="P529" s="32"/>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c r="AY529" s="26"/>
      <c r="AZ529" s="26"/>
      <c r="BA529" s="26"/>
      <c r="BB529" s="26"/>
      <c r="BC529" s="26"/>
      <c r="BD529" s="26"/>
      <c r="BE529" s="26"/>
      <c r="BF529" s="26"/>
      <c r="BG529" s="26"/>
      <c r="BH529" s="26"/>
    </row>
    <row r="530" spans="2:60">
      <c r="B530" s="1"/>
      <c r="C530" s="1"/>
      <c r="D530" s="1"/>
      <c r="E530" s="1"/>
      <c r="F530" s="1"/>
      <c r="G530" s="1"/>
      <c r="H530" s="1"/>
      <c r="I530" s="1"/>
      <c r="J530" s="1"/>
      <c r="K530" s="1"/>
      <c r="L530" s="33"/>
      <c r="M530" s="1"/>
      <c r="N530" s="1"/>
      <c r="O530" s="1"/>
      <c r="P530" s="32"/>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c r="AY530" s="26"/>
      <c r="AZ530" s="26"/>
      <c r="BA530" s="26"/>
      <c r="BB530" s="26"/>
      <c r="BC530" s="26"/>
      <c r="BD530" s="26"/>
      <c r="BE530" s="26"/>
      <c r="BF530" s="26"/>
      <c r="BG530" s="26"/>
      <c r="BH530" s="26"/>
    </row>
    <row r="531" spans="2:60">
      <c r="B531" s="1"/>
      <c r="C531" s="1"/>
      <c r="D531" s="1"/>
      <c r="E531" s="1"/>
      <c r="F531" s="1"/>
      <c r="G531" s="1"/>
      <c r="H531" s="1"/>
      <c r="I531" s="1"/>
      <c r="J531" s="1"/>
      <c r="K531" s="1"/>
      <c r="L531" s="33"/>
      <c r="M531" s="1"/>
      <c r="N531" s="1"/>
      <c r="O531" s="1"/>
      <c r="P531" s="32"/>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c r="AY531" s="26"/>
      <c r="AZ531" s="26"/>
      <c r="BA531" s="26"/>
      <c r="BB531" s="26"/>
      <c r="BC531" s="26"/>
      <c r="BD531" s="26"/>
      <c r="BE531" s="26"/>
      <c r="BF531" s="26"/>
      <c r="BG531" s="26"/>
      <c r="BH531" s="26"/>
    </row>
    <row r="532" spans="2:60">
      <c r="B532" s="1"/>
      <c r="C532" s="1"/>
      <c r="D532" s="1"/>
      <c r="E532" s="1"/>
      <c r="F532" s="1"/>
      <c r="G532" s="1"/>
      <c r="H532" s="1"/>
      <c r="I532" s="1"/>
      <c r="J532" s="1"/>
      <c r="K532" s="1"/>
      <c r="L532" s="33"/>
      <c r="M532" s="1"/>
      <c r="N532" s="1"/>
      <c r="O532" s="1"/>
      <c r="P532" s="32"/>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c r="AY532" s="26"/>
      <c r="AZ532" s="26"/>
      <c r="BA532" s="26"/>
      <c r="BB532" s="26"/>
      <c r="BC532" s="26"/>
      <c r="BD532" s="26"/>
      <c r="BE532" s="26"/>
      <c r="BF532" s="26"/>
      <c r="BG532" s="26"/>
      <c r="BH532" s="26"/>
    </row>
    <row r="533" spans="2:60">
      <c r="B533" s="1"/>
      <c r="C533" s="1"/>
      <c r="D533" s="1"/>
      <c r="E533" s="1"/>
      <c r="F533" s="1"/>
      <c r="G533" s="1"/>
      <c r="H533" s="1"/>
      <c r="I533" s="1"/>
      <c r="J533" s="1"/>
      <c r="K533" s="1"/>
      <c r="L533" s="33"/>
      <c r="M533" s="1"/>
      <c r="N533" s="1"/>
      <c r="O533" s="1"/>
      <c r="P533" s="32"/>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c r="AY533" s="26"/>
      <c r="AZ533" s="26"/>
      <c r="BA533" s="26"/>
      <c r="BB533" s="26"/>
      <c r="BC533" s="26"/>
      <c r="BD533" s="26"/>
      <c r="BE533" s="26"/>
      <c r="BF533" s="26"/>
      <c r="BG533" s="26"/>
      <c r="BH533" s="26"/>
    </row>
    <row r="534" spans="2:60">
      <c r="B534" s="1"/>
      <c r="C534" s="1"/>
      <c r="D534" s="1"/>
      <c r="E534" s="1"/>
      <c r="F534" s="1"/>
      <c r="G534" s="1"/>
      <c r="H534" s="1"/>
      <c r="I534" s="1"/>
      <c r="J534" s="1"/>
      <c r="K534" s="1"/>
      <c r="L534" s="33"/>
      <c r="M534" s="1"/>
      <c r="N534" s="1"/>
      <c r="O534" s="1"/>
      <c r="P534" s="32"/>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c r="AY534" s="26"/>
      <c r="AZ534" s="26"/>
      <c r="BA534" s="26"/>
      <c r="BB534" s="26"/>
      <c r="BC534" s="26"/>
      <c r="BD534" s="26"/>
      <c r="BE534" s="26"/>
      <c r="BF534" s="26"/>
      <c r="BG534" s="26"/>
      <c r="BH534" s="26"/>
    </row>
    <row r="535" spans="2:60">
      <c r="B535" s="1"/>
      <c r="C535" s="1"/>
      <c r="D535" s="1"/>
      <c r="E535" s="1"/>
      <c r="F535" s="1"/>
      <c r="G535" s="1"/>
      <c r="H535" s="1"/>
      <c r="I535" s="1"/>
      <c r="J535" s="1"/>
      <c r="K535" s="1"/>
      <c r="L535" s="33"/>
      <c r="M535" s="1"/>
      <c r="N535" s="1"/>
      <c r="O535" s="1"/>
      <c r="P535" s="32"/>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c r="AY535" s="26"/>
      <c r="AZ535" s="26"/>
      <c r="BA535" s="26"/>
      <c r="BB535" s="26"/>
      <c r="BC535" s="26"/>
      <c r="BD535" s="26"/>
      <c r="BE535" s="26"/>
      <c r="BF535" s="26"/>
      <c r="BG535" s="26"/>
      <c r="BH535" s="26"/>
    </row>
    <row r="536" spans="2:60">
      <c r="B536" s="1"/>
      <c r="C536" s="1"/>
      <c r="D536" s="1"/>
      <c r="E536" s="1"/>
      <c r="F536" s="1"/>
      <c r="G536" s="1"/>
      <c r="H536" s="1"/>
      <c r="I536" s="1"/>
      <c r="J536" s="1"/>
      <c r="K536" s="1"/>
      <c r="L536" s="33"/>
      <c r="M536" s="1"/>
      <c r="N536" s="1"/>
      <c r="O536" s="1"/>
      <c r="P536" s="32"/>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c r="AY536" s="26"/>
      <c r="AZ536" s="26"/>
      <c r="BA536" s="26"/>
      <c r="BB536" s="26"/>
      <c r="BC536" s="26"/>
      <c r="BD536" s="26"/>
      <c r="BE536" s="26"/>
      <c r="BF536" s="26"/>
      <c r="BG536" s="26"/>
      <c r="BH536" s="26"/>
    </row>
    <row r="537" spans="2:60">
      <c r="B537" s="1"/>
      <c r="C537" s="1"/>
      <c r="D537" s="1"/>
      <c r="E537" s="1"/>
      <c r="F537" s="1"/>
      <c r="G537" s="1"/>
      <c r="H537" s="1"/>
      <c r="I537" s="1"/>
      <c r="J537" s="1"/>
      <c r="K537" s="1"/>
      <c r="L537" s="33"/>
      <c r="M537" s="1"/>
      <c r="N537" s="1"/>
      <c r="O537" s="1"/>
      <c r="P537" s="32"/>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c r="AY537" s="26"/>
      <c r="AZ537" s="26"/>
      <c r="BA537" s="26"/>
      <c r="BB537" s="26"/>
      <c r="BC537" s="26"/>
      <c r="BD537" s="26"/>
      <c r="BE537" s="26"/>
      <c r="BF537" s="26"/>
      <c r="BG537" s="26"/>
      <c r="BH537" s="26"/>
    </row>
    <row r="538" spans="2:60">
      <c r="B538" s="1"/>
      <c r="C538" s="1"/>
      <c r="D538" s="1"/>
      <c r="E538" s="1"/>
      <c r="F538" s="1"/>
      <c r="G538" s="1"/>
      <c r="H538" s="1"/>
      <c r="I538" s="1"/>
      <c r="J538" s="1"/>
      <c r="K538" s="1"/>
      <c r="L538" s="33"/>
      <c r="M538" s="1"/>
      <c r="N538" s="1"/>
      <c r="O538" s="1"/>
      <c r="P538" s="32"/>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c r="AY538" s="26"/>
      <c r="AZ538" s="26"/>
      <c r="BA538" s="26"/>
      <c r="BB538" s="26"/>
      <c r="BC538" s="26"/>
      <c r="BD538" s="26"/>
      <c r="BE538" s="26"/>
      <c r="BF538" s="26"/>
      <c r="BG538" s="26"/>
      <c r="BH538" s="26"/>
    </row>
    <row r="539" spans="2:60">
      <c r="B539" s="1"/>
      <c r="C539" s="1"/>
      <c r="D539" s="1"/>
      <c r="E539" s="1"/>
      <c r="F539" s="1"/>
      <c r="G539" s="1"/>
      <c r="H539" s="1"/>
      <c r="I539" s="1"/>
      <c r="J539" s="1"/>
      <c r="K539" s="1"/>
      <c r="L539" s="33"/>
      <c r="M539" s="1"/>
      <c r="N539" s="1"/>
      <c r="O539" s="1"/>
      <c r="P539" s="32"/>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c r="AY539" s="26"/>
      <c r="AZ539" s="26"/>
      <c r="BA539" s="26"/>
      <c r="BB539" s="26"/>
      <c r="BC539" s="26"/>
      <c r="BD539" s="26"/>
      <c r="BE539" s="26"/>
      <c r="BF539" s="26"/>
      <c r="BG539" s="26"/>
      <c r="BH539" s="26"/>
    </row>
    <row r="540" spans="2:60">
      <c r="B540" s="1"/>
      <c r="C540" s="1"/>
      <c r="D540" s="1"/>
      <c r="E540" s="1"/>
      <c r="F540" s="1"/>
      <c r="G540" s="1"/>
      <c r="H540" s="1"/>
      <c r="I540" s="1"/>
      <c r="J540" s="1"/>
      <c r="K540" s="1"/>
      <c r="L540" s="33"/>
      <c r="M540" s="1"/>
      <c r="N540" s="1"/>
      <c r="O540" s="1"/>
      <c r="P540" s="32"/>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c r="AY540" s="26"/>
      <c r="AZ540" s="26"/>
      <c r="BA540" s="26"/>
      <c r="BB540" s="26"/>
      <c r="BC540" s="26"/>
      <c r="BD540" s="26"/>
      <c r="BE540" s="26"/>
      <c r="BF540" s="26"/>
      <c r="BG540" s="26"/>
      <c r="BH540" s="26"/>
    </row>
    <row r="541" spans="2:60">
      <c r="B541" s="1"/>
      <c r="C541" s="1"/>
      <c r="D541" s="1"/>
      <c r="E541" s="1"/>
      <c r="F541" s="1"/>
      <c r="G541" s="1"/>
      <c r="H541" s="1"/>
      <c r="I541" s="1"/>
      <c r="J541" s="1"/>
      <c r="K541" s="1"/>
      <c r="L541" s="33"/>
      <c r="M541" s="1"/>
      <c r="N541" s="1"/>
      <c r="O541" s="1"/>
      <c r="P541" s="32"/>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c r="AY541" s="26"/>
      <c r="AZ541" s="26"/>
      <c r="BA541" s="26"/>
      <c r="BB541" s="26"/>
      <c r="BC541" s="26"/>
      <c r="BD541" s="26"/>
      <c r="BE541" s="26"/>
      <c r="BF541" s="26"/>
      <c r="BG541" s="26"/>
      <c r="BH541" s="26"/>
    </row>
    <row r="542" spans="2:60">
      <c r="B542" s="1"/>
      <c r="C542" s="1"/>
      <c r="D542" s="1"/>
      <c r="E542" s="1"/>
      <c r="F542" s="1"/>
      <c r="G542" s="1"/>
      <c r="H542" s="1"/>
      <c r="I542" s="1"/>
      <c r="J542" s="1"/>
      <c r="K542" s="1"/>
      <c r="L542" s="33"/>
      <c r="M542" s="1"/>
      <c r="N542" s="1"/>
      <c r="O542" s="1"/>
      <c r="P542" s="32"/>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c r="AY542" s="26"/>
      <c r="AZ542" s="26"/>
      <c r="BA542" s="26"/>
      <c r="BB542" s="26"/>
      <c r="BC542" s="26"/>
      <c r="BD542" s="26"/>
      <c r="BE542" s="26"/>
      <c r="BF542" s="26"/>
      <c r="BG542" s="26"/>
      <c r="BH542" s="26"/>
    </row>
    <row r="543" spans="2:60">
      <c r="B543" s="1"/>
      <c r="C543" s="1"/>
      <c r="D543" s="1"/>
      <c r="E543" s="1"/>
      <c r="F543" s="1"/>
      <c r="G543" s="1"/>
      <c r="H543" s="1"/>
      <c r="I543" s="1"/>
      <c r="J543" s="1"/>
      <c r="K543" s="1"/>
      <c r="L543" s="33"/>
      <c r="M543" s="1"/>
      <c r="N543" s="1"/>
      <c r="O543" s="1"/>
      <c r="P543" s="32"/>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c r="AY543" s="26"/>
      <c r="AZ543" s="26"/>
      <c r="BA543" s="26"/>
      <c r="BB543" s="26"/>
      <c r="BC543" s="26"/>
      <c r="BD543" s="26"/>
      <c r="BE543" s="26"/>
      <c r="BF543" s="26"/>
      <c r="BG543" s="26"/>
      <c r="BH543" s="26"/>
    </row>
    <row r="544" spans="2:60">
      <c r="B544" s="1"/>
      <c r="C544" s="1"/>
      <c r="D544" s="1"/>
      <c r="E544" s="1"/>
      <c r="F544" s="1"/>
      <c r="G544" s="1"/>
      <c r="H544" s="1"/>
      <c r="I544" s="1"/>
      <c r="J544" s="1"/>
      <c r="K544" s="1"/>
      <c r="L544" s="33"/>
      <c r="M544" s="1"/>
      <c r="N544" s="1"/>
      <c r="O544" s="1"/>
      <c r="P544" s="32"/>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c r="AY544" s="26"/>
      <c r="AZ544" s="26"/>
      <c r="BA544" s="26"/>
      <c r="BB544" s="26"/>
      <c r="BC544" s="26"/>
      <c r="BD544" s="26"/>
      <c r="BE544" s="26"/>
      <c r="BF544" s="26"/>
      <c r="BG544" s="26"/>
      <c r="BH544" s="26"/>
    </row>
    <row r="545" spans="2:60">
      <c r="B545" s="1"/>
      <c r="C545" s="1"/>
      <c r="D545" s="1"/>
      <c r="E545" s="1"/>
      <c r="F545" s="1"/>
      <c r="G545" s="1"/>
      <c r="H545" s="1"/>
      <c r="I545" s="1"/>
      <c r="J545" s="1"/>
      <c r="K545" s="1"/>
      <c r="L545" s="33"/>
      <c r="M545" s="1"/>
      <c r="N545" s="1"/>
      <c r="O545" s="1"/>
      <c r="P545" s="32"/>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c r="AY545" s="26"/>
      <c r="AZ545" s="26"/>
      <c r="BA545" s="26"/>
      <c r="BB545" s="26"/>
      <c r="BC545" s="26"/>
      <c r="BD545" s="26"/>
      <c r="BE545" s="26"/>
      <c r="BF545" s="26"/>
      <c r="BG545" s="26"/>
      <c r="BH545" s="26"/>
    </row>
    <row r="546" spans="2:60">
      <c r="B546" s="1"/>
      <c r="C546" s="1"/>
      <c r="D546" s="1"/>
      <c r="E546" s="1"/>
      <c r="F546" s="1"/>
      <c r="G546" s="1"/>
      <c r="H546" s="1"/>
      <c r="I546" s="1"/>
      <c r="J546" s="1"/>
      <c r="K546" s="1"/>
      <c r="L546" s="33"/>
      <c r="M546" s="1"/>
      <c r="N546" s="1"/>
      <c r="O546" s="1"/>
      <c r="P546" s="32"/>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c r="AY546" s="26"/>
      <c r="AZ546" s="26"/>
      <c r="BA546" s="26"/>
      <c r="BB546" s="26"/>
      <c r="BC546" s="26"/>
      <c r="BD546" s="26"/>
      <c r="BE546" s="26"/>
      <c r="BF546" s="26"/>
      <c r="BG546" s="26"/>
      <c r="BH546" s="26"/>
    </row>
    <row r="547" spans="2:60">
      <c r="B547" s="1"/>
      <c r="C547" s="1"/>
      <c r="D547" s="1"/>
      <c r="E547" s="1"/>
      <c r="F547" s="1"/>
      <c r="G547" s="1"/>
      <c r="H547" s="1"/>
      <c r="I547" s="1"/>
      <c r="J547" s="1"/>
      <c r="K547" s="1"/>
      <c r="L547" s="33"/>
      <c r="M547" s="1"/>
      <c r="N547" s="1"/>
      <c r="O547" s="1"/>
      <c r="P547" s="32"/>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c r="AY547" s="26"/>
      <c r="AZ547" s="26"/>
      <c r="BA547" s="26"/>
      <c r="BB547" s="26"/>
      <c r="BC547" s="26"/>
      <c r="BD547" s="26"/>
      <c r="BE547" s="26"/>
      <c r="BF547" s="26"/>
      <c r="BG547" s="26"/>
      <c r="BH547" s="26"/>
    </row>
    <row r="548" spans="2:60">
      <c r="B548" s="1"/>
      <c r="C548" s="1"/>
      <c r="D548" s="1"/>
      <c r="E548" s="1"/>
      <c r="F548" s="1"/>
      <c r="G548" s="1"/>
      <c r="H548" s="1"/>
      <c r="I548" s="1"/>
      <c r="J548" s="1"/>
      <c r="K548" s="1"/>
      <c r="L548" s="33"/>
      <c r="M548" s="1"/>
      <c r="N548" s="1"/>
      <c r="O548" s="1"/>
      <c r="P548" s="32"/>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c r="AY548" s="26"/>
      <c r="AZ548" s="26"/>
      <c r="BA548" s="26"/>
      <c r="BB548" s="26"/>
      <c r="BC548" s="26"/>
      <c r="BD548" s="26"/>
      <c r="BE548" s="26"/>
      <c r="BF548" s="26"/>
      <c r="BG548" s="26"/>
      <c r="BH548" s="26"/>
    </row>
    <row r="549" spans="2:60">
      <c r="B549" s="1"/>
      <c r="C549" s="1"/>
      <c r="D549" s="1"/>
      <c r="E549" s="1"/>
      <c r="F549" s="1"/>
      <c r="G549" s="1"/>
      <c r="H549" s="1"/>
      <c r="I549" s="1"/>
      <c r="J549" s="1"/>
      <c r="K549" s="1"/>
      <c r="L549" s="33"/>
      <c r="M549" s="1"/>
      <c r="N549" s="1"/>
      <c r="O549" s="1"/>
      <c r="P549" s="32"/>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c r="AY549" s="26"/>
      <c r="AZ549" s="26"/>
      <c r="BA549" s="26"/>
      <c r="BB549" s="26"/>
      <c r="BC549" s="26"/>
      <c r="BD549" s="26"/>
      <c r="BE549" s="26"/>
      <c r="BF549" s="26"/>
      <c r="BG549" s="26"/>
      <c r="BH549" s="26"/>
    </row>
    <row r="550" spans="2:60">
      <c r="B550" s="1"/>
      <c r="C550" s="1"/>
      <c r="D550" s="1"/>
      <c r="E550" s="1"/>
      <c r="F550" s="1"/>
      <c r="G550" s="1"/>
      <c r="H550" s="1"/>
      <c r="I550" s="1"/>
      <c r="J550" s="1"/>
      <c r="K550" s="1"/>
      <c r="L550" s="33"/>
      <c r="M550" s="1"/>
      <c r="N550" s="1"/>
      <c r="O550" s="1"/>
      <c r="P550" s="32"/>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c r="AY550" s="26"/>
      <c r="AZ550" s="26"/>
      <c r="BA550" s="26"/>
      <c r="BB550" s="26"/>
      <c r="BC550" s="26"/>
      <c r="BD550" s="26"/>
      <c r="BE550" s="26"/>
      <c r="BF550" s="26"/>
      <c r="BG550" s="26"/>
      <c r="BH550" s="26"/>
    </row>
    <row r="551" spans="2:60">
      <c r="B551" s="1"/>
      <c r="C551" s="1"/>
      <c r="D551" s="1"/>
      <c r="E551" s="1"/>
      <c r="F551" s="1"/>
      <c r="G551" s="1"/>
      <c r="H551" s="1"/>
      <c r="I551" s="1"/>
      <c r="J551" s="1"/>
      <c r="K551" s="1"/>
      <c r="L551" s="33"/>
      <c r="M551" s="1"/>
      <c r="N551" s="1"/>
      <c r="O551" s="1"/>
      <c r="P551" s="32"/>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c r="AY551" s="26"/>
      <c r="AZ551" s="26"/>
      <c r="BA551" s="26"/>
      <c r="BB551" s="26"/>
      <c r="BC551" s="26"/>
      <c r="BD551" s="26"/>
      <c r="BE551" s="26"/>
      <c r="BF551" s="26"/>
      <c r="BG551" s="26"/>
      <c r="BH551" s="26"/>
    </row>
    <row r="552" spans="2:60">
      <c r="B552" s="1"/>
      <c r="C552" s="1"/>
      <c r="D552" s="1"/>
      <c r="E552" s="1"/>
      <c r="F552" s="1"/>
      <c r="G552" s="1"/>
      <c r="H552" s="1"/>
      <c r="I552" s="1"/>
      <c r="J552" s="1"/>
      <c r="K552" s="1"/>
      <c r="L552" s="33"/>
      <c r="M552" s="1"/>
      <c r="N552" s="1"/>
      <c r="O552" s="1"/>
      <c r="P552" s="32"/>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c r="AY552" s="26"/>
      <c r="AZ552" s="26"/>
      <c r="BA552" s="26"/>
      <c r="BB552" s="26"/>
      <c r="BC552" s="26"/>
      <c r="BD552" s="26"/>
      <c r="BE552" s="26"/>
      <c r="BF552" s="26"/>
      <c r="BG552" s="26"/>
      <c r="BH552" s="26"/>
    </row>
    <row r="553" spans="2:60">
      <c r="B553" s="1"/>
      <c r="C553" s="1"/>
      <c r="D553" s="1"/>
      <c r="E553" s="1"/>
      <c r="F553" s="1"/>
      <c r="G553" s="1"/>
      <c r="H553" s="1"/>
      <c r="I553" s="1"/>
      <c r="J553" s="1"/>
      <c r="K553" s="1"/>
      <c r="L553" s="33"/>
      <c r="M553" s="1"/>
      <c r="N553" s="1"/>
      <c r="O553" s="1"/>
      <c r="P553" s="32"/>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c r="AY553" s="26"/>
      <c r="AZ553" s="26"/>
      <c r="BA553" s="26"/>
      <c r="BB553" s="26"/>
      <c r="BC553" s="26"/>
      <c r="BD553" s="26"/>
      <c r="BE553" s="26"/>
      <c r="BF553" s="26"/>
      <c r="BG553" s="26"/>
      <c r="BH553" s="26"/>
    </row>
    <row r="554" spans="2:60">
      <c r="B554" s="1"/>
      <c r="C554" s="1"/>
      <c r="D554" s="1"/>
      <c r="E554" s="1"/>
      <c r="F554" s="1"/>
      <c r="G554" s="1"/>
      <c r="H554" s="1"/>
      <c r="I554" s="1"/>
      <c r="J554" s="1"/>
      <c r="K554" s="1"/>
      <c r="L554" s="33"/>
      <c r="M554" s="1"/>
      <c r="N554" s="1"/>
      <c r="O554" s="1"/>
      <c r="P554" s="32"/>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c r="AY554" s="26"/>
      <c r="AZ554" s="26"/>
      <c r="BA554" s="26"/>
      <c r="BB554" s="26"/>
      <c r="BC554" s="26"/>
      <c r="BD554" s="26"/>
      <c r="BE554" s="26"/>
      <c r="BF554" s="26"/>
      <c r="BG554" s="26"/>
      <c r="BH554" s="26"/>
    </row>
    <row r="555" spans="2:60">
      <c r="B555" s="1"/>
      <c r="C555" s="1"/>
      <c r="D555" s="1"/>
      <c r="E555" s="1"/>
      <c r="F555" s="1"/>
      <c r="G555" s="1"/>
      <c r="H555" s="1"/>
      <c r="I555" s="1"/>
      <c r="J555" s="1"/>
      <c r="K555" s="1"/>
      <c r="L555" s="33"/>
      <c r="M555" s="1"/>
      <c r="N555" s="1"/>
      <c r="O555" s="1"/>
      <c r="P555" s="32"/>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c r="AY555" s="26"/>
      <c r="AZ555" s="26"/>
      <c r="BA555" s="26"/>
      <c r="BB555" s="26"/>
      <c r="BC555" s="26"/>
      <c r="BD555" s="26"/>
      <c r="BE555" s="26"/>
      <c r="BF555" s="26"/>
      <c r="BG555" s="26"/>
      <c r="BH555" s="26"/>
    </row>
    <row r="556" spans="2:60">
      <c r="B556" s="1"/>
      <c r="C556" s="1"/>
      <c r="D556" s="1"/>
      <c r="E556" s="1"/>
      <c r="F556" s="1"/>
      <c r="G556" s="1"/>
      <c r="H556" s="1"/>
      <c r="I556" s="1"/>
      <c r="J556" s="1"/>
      <c r="K556" s="1"/>
      <c r="L556" s="33"/>
      <c r="M556" s="1"/>
      <c r="N556" s="1"/>
      <c r="O556" s="1"/>
      <c r="P556" s="32"/>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c r="AY556" s="26"/>
      <c r="AZ556" s="26"/>
      <c r="BA556" s="26"/>
      <c r="BB556" s="26"/>
      <c r="BC556" s="26"/>
      <c r="BD556" s="26"/>
      <c r="BE556" s="26"/>
      <c r="BF556" s="26"/>
      <c r="BG556" s="26"/>
      <c r="BH556" s="26"/>
    </row>
    <row r="557" spans="2:60">
      <c r="B557" s="1"/>
      <c r="C557" s="1"/>
      <c r="D557" s="1"/>
      <c r="E557" s="1"/>
      <c r="F557" s="1"/>
      <c r="G557" s="1"/>
      <c r="H557" s="1"/>
      <c r="I557" s="1"/>
      <c r="J557" s="1"/>
      <c r="K557" s="1"/>
      <c r="L557" s="33"/>
      <c r="M557" s="1"/>
      <c r="N557" s="1"/>
      <c r="O557" s="1"/>
      <c r="P557" s="32"/>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c r="AY557" s="26"/>
      <c r="AZ557" s="26"/>
      <c r="BA557" s="26"/>
      <c r="BB557" s="26"/>
      <c r="BC557" s="26"/>
      <c r="BD557" s="26"/>
      <c r="BE557" s="26"/>
      <c r="BF557" s="26"/>
      <c r="BG557" s="26"/>
      <c r="BH557" s="26"/>
    </row>
    <row r="558" spans="2:60">
      <c r="B558" s="1"/>
      <c r="C558" s="1"/>
      <c r="D558" s="1"/>
      <c r="E558" s="1"/>
      <c r="F558" s="1"/>
      <c r="G558" s="1"/>
      <c r="H558" s="1"/>
      <c r="I558" s="1"/>
      <c r="J558" s="1"/>
      <c r="K558" s="1"/>
      <c r="L558" s="33"/>
      <c r="M558" s="1"/>
      <c r="N558" s="1"/>
      <c r="O558" s="1"/>
      <c r="P558" s="32"/>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c r="AY558" s="26"/>
      <c r="AZ558" s="26"/>
      <c r="BA558" s="26"/>
      <c r="BB558" s="26"/>
      <c r="BC558" s="26"/>
      <c r="BD558" s="26"/>
      <c r="BE558" s="26"/>
      <c r="BF558" s="26"/>
      <c r="BG558" s="26"/>
      <c r="BH558" s="26"/>
    </row>
    <row r="559" spans="2:60">
      <c r="B559" s="1"/>
      <c r="C559" s="1"/>
      <c r="D559" s="1"/>
      <c r="E559" s="1"/>
      <c r="F559" s="1"/>
      <c r="G559" s="1"/>
      <c r="H559" s="1"/>
      <c r="I559" s="1"/>
      <c r="J559" s="1"/>
      <c r="K559" s="1"/>
      <c r="L559" s="33"/>
      <c r="M559" s="1"/>
      <c r="N559" s="1"/>
      <c r="O559" s="1"/>
      <c r="P559" s="32"/>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c r="AY559" s="26"/>
      <c r="AZ559" s="26"/>
      <c r="BA559" s="26"/>
      <c r="BB559" s="26"/>
      <c r="BC559" s="26"/>
      <c r="BD559" s="26"/>
      <c r="BE559" s="26"/>
      <c r="BF559" s="26"/>
      <c r="BG559" s="26"/>
      <c r="BH559" s="26"/>
    </row>
    <row r="560" spans="2:60">
      <c r="B560" s="1"/>
      <c r="C560" s="1"/>
      <c r="D560" s="1"/>
      <c r="E560" s="1"/>
      <c r="F560" s="1"/>
      <c r="G560" s="1"/>
      <c r="H560" s="1"/>
      <c r="I560" s="1"/>
      <c r="J560" s="1"/>
      <c r="K560" s="1"/>
      <c r="L560" s="33"/>
      <c r="M560" s="1"/>
      <c r="N560" s="1"/>
      <c r="O560" s="1"/>
      <c r="P560" s="32"/>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c r="AY560" s="26"/>
      <c r="AZ560" s="26"/>
      <c r="BA560" s="26"/>
      <c r="BB560" s="26"/>
      <c r="BC560" s="26"/>
      <c r="BD560" s="26"/>
      <c r="BE560" s="26"/>
      <c r="BF560" s="26"/>
      <c r="BG560" s="26"/>
      <c r="BH560" s="26"/>
    </row>
    <row r="561" spans="2:60">
      <c r="B561" s="1"/>
      <c r="C561" s="1"/>
      <c r="D561" s="1"/>
      <c r="E561" s="1"/>
      <c r="F561" s="1"/>
      <c r="G561" s="1"/>
      <c r="H561" s="1"/>
      <c r="I561" s="1"/>
      <c r="J561" s="1"/>
      <c r="K561" s="1"/>
      <c r="L561" s="33"/>
      <c r="M561" s="1"/>
      <c r="N561" s="1"/>
      <c r="O561" s="1"/>
      <c r="P561" s="32"/>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c r="AY561" s="26"/>
      <c r="AZ561" s="26"/>
      <c r="BA561" s="26"/>
      <c r="BB561" s="26"/>
      <c r="BC561" s="26"/>
      <c r="BD561" s="26"/>
      <c r="BE561" s="26"/>
      <c r="BF561" s="26"/>
      <c r="BG561" s="26"/>
      <c r="BH561" s="26"/>
    </row>
    <row r="562" spans="2:60">
      <c r="B562" s="1"/>
      <c r="C562" s="1"/>
      <c r="D562" s="1"/>
      <c r="E562" s="1"/>
      <c r="F562" s="1"/>
      <c r="G562" s="1"/>
      <c r="H562" s="1"/>
      <c r="I562" s="1"/>
      <c r="J562" s="1"/>
      <c r="K562" s="1"/>
      <c r="L562" s="33"/>
      <c r="M562" s="1"/>
      <c r="N562" s="1"/>
      <c r="O562" s="1"/>
      <c r="P562" s="32"/>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c r="AY562" s="26"/>
      <c r="AZ562" s="26"/>
      <c r="BA562" s="26"/>
      <c r="BB562" s="26"/>
      <c r="BC562" s="26"/>
      <c r="BD562" s="26"/>
      <c r="BE562" s="26"/>
      <c r="BF562" s="26"/>
      <c r="BG562" s="26"/>
      <c r="BH562" s="26"/>
    </row>
    <row r="563" spans="2:60">
      <c r="B563" s="1"/>
      <c r="C563" s="1"/>
      <c r="D563" s="1"/>
      <c r="E563" s="1"/>
      <c r="F563" s="1"/>
      <c r="G563" s="1"/>
      <c r="H563" s="1"/>
      <c r="I563" s="1"/>
      <c r="J563" s="1"/>
      <c r="K563" s="1"/>
      <c r="L563" s="33"/>
      <c r="M563" s="1"/>
      <c r="N563" s="1"/>
      <c r="O563" s="1"/>
      <c r="P563" s="32"/>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c r="AY563" s="26"/>
      <c r="AZ563" s="26"/>
      <c r="BA563" s="26"/>
      <c r="BB563" s="26"/>
      <c r="BC563" s="26"/>
      <c r="BD563" s="26"/>
      <c r="BE563" s="26"/>
      <c r="BF563" s="26"/>
      <c r="BG563" s="26"/>
      <c r="BH563" s="26"/>
    </row>
    <row r="564" spans="2:60">
      <c r="B564" s="1"/>
      <c r="C564" s="1"/>
      <c r="D564" s="1"/>
      <c r="E564" s="1"/>
      <c r="F564" s="1"/>
      <c r="G564" s="1"/>
      <c r="H564" s="1"/>
      <c r="I564" s="1"/>
      <c r="J564" s="1"/>
      <c r="K564" s="1"/>
      <c r="L564" s="33"/>
      <c r="M564" s="1"/>
      <c r="N564" s="1"/>
      <c r="O564" s="1"/>
      <c r="P564" s="32"/>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c r="AY564" s="26"/>
      <c r="AZ564" s="26"/>
      <c r="BA564" s="26"/>
      <c r="BB564" s="26"/>
      <c r="BC564" s="26"/>
      <c r="BD564" s="26"/>
      <c r="BE564" s="26"/>
      <c r="BF564" s="26"/>
      <c r="BG564" s="26"/>
      <c r="BH564" s="26"/>
    </row>
    <row r="565" spans="2:60">
      <c r="B565" s="1"/>
      <c r="C565" s="1"/>
      <c r="D565" s="1"/>
      <c r="E565" s="1"/>
      <c r="F565" s="1"/>
      <c r="G565" s="1"/>
      <c r="H565" s="1"/>
      <c r="I565" s="1"/>
      <c r="J565" s="1"/>
      <c r="K565" s="1"/>
      <c r="L565" s="33"/>
      <c r="M565" s="1"/>
      <c r="N565" s="1"/>
      <c r="O565" s="1"/>
      <c r="P565" s="32"/>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c r="AY565" s="26"/>
      <c r="AZ565" s="26"/>
      <c r="BA565" s="26"/>
      <c r="BB565" s="26"/>
      <c r="BC565" s="26"/>
      <c r="BD565" s="26"/>
      <c r="BE565" s="26"/>
      <c r="BF565" s="26"/>
      <c r="BG565" s="26"/>
      <c r="BH565" s="26"/>
    </row>
    <row r="566" spans="2:60">
      <c r="B566" s="1"/>
      <c r="C566" s="1"/>
      <c r="D566" s="1"/>
      <c r="E566" s="1"/>
      <c r="F566" s="1"/>
      <c r="G566" s="1"/>
      <c r="H566" s="1"/>
      <c r="I566" s="1"/>
      <c r="J566" s="1"/>
      <c r="K566" s="1"/>
      <c r="L566" s="33"/>
      <c r="M566" s="1"/>
      <c r="N566" s="1"/>
      <c r="O566" s="1"/>
      <c r="P566" s="32"/>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c r="AY566" s="26"/>
      <c r="AZ566" s="26"/>
      <c r="BA566" s="26"/>
      <c r="BB566" s="26"/>
      <c r="BC566" s="26"/>
      <c r="BD566" s="26"/>
      <c r="BE566" s="26"/>
      <c r="BF566" s="26"/>
      <c r="BG566" s="26"/>
      <c r="BH566" s="26"/>
    </row>
    <row r="567" spans="2:60">
      <c r="B567" s="1"/>
      <c r="C567" s="1"/>
      <c r="D567" s="1"/>
      <c r="E567" s="1"/>
      <c r="F567" s="1"/>
      <c r="G567" s="1"/>
      <c r="H567" s="1"/>
      <c r="I567" s="1"/>
      <c r="J567" s="1"/>
      <c r="K567" s="1"/>
      <c r="L567" s="33"/>
      <c r="M567" s="1"/>
      <c r="N567" s="1"/>
      <c r="O567" s="1"/>
      <c r="P567" s="32"/>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c r="AY567" s="26"/>
      <c r="AZ567" s="26"/>
      <c r="BA567" s="26"/>
      <c r="BB567" s="26"/>
      <c r="BC567" s="26"/>
      <c r="BD567" s="26"/>
      <c r="BE567" s="26"/>
      <c r="BF567" s="26"/>
      <c r="BG567" s="26"/>
      <c r="BH567" s="26"/>
    </row>
    <row r="568" spans="2:60">
      <c r="B568" s="1"/>
      <c r="C568" s="1"/>
      <c r="D568" s="1"/>
      <c r="E568" s="1"/>
      <c r="F568" s="1"/>
      <c r="G568" s="1"/>
      <c r="H568" s="1"/>
      <c r="I568" s="1"/>
      <c r="J568" s="1"/>
      <c r="K568" s="1"/>
      <c r="L568" s="33"/>
      <c r="M568" s="1"/>
      <c r="N568" s="1"/>
      <c r="O568" s="1"/>
      <c r="P568" s="32"/>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c r="AY568" s="26"/>
      <c r="AZ568" s="26"/>
      <c r="BA568" s="26"/>
      <c r="BB568" s="26"/>
      <c r="BC568" s="26"/>
      <c r="BD568" s="26"/>
      <c r="BE568" s="26"/>
      <c r="BF568" s="26"/>
      <c r="BG568" s="26"/>
      <c r="BH568" s="26"/>
    </row>
    <row r="569" spans="2:60">
      <c r="B569" s="1"/>
      <c r="C569" s="1"/>
      <c r="D569" s="1"/>
      <c r="E569" s="1"/>
      <c r="F569" s="1"/>
      <c r="G569" s="1"/>
      <c r="H569" s="1"/>
      <c r="I569" s="1"/>
      <c r="J569" s="1"/>
      <c r="K569" s="1"/>
      <c r="L569" s="33"/>
      <c r="M569" s="1"/>
      <c r="N569" s="1"/>
      <c r="O569" s="1"/>
      <c r="P569" s="32"/>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c r="AY569" s="26"/>
      <c r="AZ569" s="26"/>
      <c r="BA569" s="26"/>
      <c r="BB569" s="26"/>
      <c r="BC569" s="26"/>
      <c r="BD569" s="26"/>
      <c r="BE569" s="26"/>
      <c r="BF569" s="26"/>
      <c r="BG569" s="26"/>
      <c r="BH569" s="26"/>
    </row>
    <row r="570" spans="2:60">
      <c r="B570" s="1"/>
      <c r="C570" s="1"/>
      <c r="D570" s="1"/>
      <c r="E570" s="1"/>
      <c r="F570" s="1"/>
      <c r="G570" s="1"/>
      <c r="H570" s="1"/>
      <c r="I570" s="1"/>
      <c r="J570" s="1"/>
      <c r="K570" s="1"/>
      <c r="L570" s="33"/>
      <c r="M570" s="1"/>
      <c r="N570" s="1"/>
      <c r="O570" s="1"/>
      <c r="P570" s="32"/>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c r="AY570" s="26"/>
      <c r="AZ570" s="26"/>
      <c r="BA570" s="26"/>
      <c r="BB570" s="26"/>
      <c r="BC570" s="26"/>
      <c r="BD570" s="26"/>
      <c r="BE570" s="26"/>
      <c r="BF570" s="26"/>
      <c r="BG570" s="26"/>
      <c r="BH570" s="26"/>
    </row>
    <row r="571" spans="2:60">
      <c r="B571" s="1"/>
      <c r="C571" s="1"/>
      <c r="D571" s="1"/>
      <c r="E571" s="1"/>
      <c r="F571" s="1"/>
      <c r="G571" s="1"/>
      <c r="H571" s="1"/>
      <c r="I571" s="1"/>
      <c r="J571" s="1"/>
      <c r="K571" s="1"/>
      <c r="L571" s="33"/>
      <c r="M571" s="1"/>
      <c r="N571" s="1"/>
      <c r="O571" s="1"/>
      <c r="P571" s="32"/>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c r="AY571" s="26"/>
      <c r="AZ571" s="26"/>
      <c r="BA571" s="26"/>
      <c r="BB571" s="26"/>
      <c r="BC571" s="26"/>
      <c r="BD571" s="26"/>
      <c r="BE571" s="26"/>
      <c r="BF571" s="26"/>
      <c r="BG571" s="26"/>
      <c r="BH571" s="26"/>
    </row>
    <row r="572" spans="2:60">
      <c r="B572" s="1"/>
      <c r="C572" s="1"/>
      <c r="D572" s="1"/>
      <c r="E572" s="1"/>
      <c r="F572" s="1"/>
      <c r="G572" s="1"/>
      <c r="H572" s="1"/>
      <c r="I572" s="1"/>
      <c r="J572" s="1"/>
      <c r="K572" s="1"/>
      <c r="L572" s="33"/>
      <c r="M572" s="1"/>
      <c r="N572" s="1"/>
      <c r="O572" s="1"/>
      <c r="P572" s="32"/>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c r="AY572" s="26"/>
      <c r="AZ572" s="26"/>
      <c r="BA572" s="26"/>
      <c r="BB572" s="26"/>
      <c r="BC572" s="26"/>
      <c r="BD572" s="26"/>
      <c r="BE572" s="26"/>
      <c r="BF572" s="26"/>
      <c r="BG572" s="26"/>
      <c r="BH572" s="26"/>
    </row>
    <row r="573" spans="2:60">
      <c r="B573" s="1"/>
      <c r="C573" s="1"/>
      <c r="D573" s="1"/>
      <c r="E573" s="1"/>
      <c r="F573" s="1"/>
      <c r="G573" s="1"/>
      <c r="H573" s="1"/>
      <c r="I573" s="1"/>
      <c r="J573" s="1"/>
      <c r="K573" s="1"/>
      <c r="L573" s="33"/>
      <c r="M573" s="1"/>
      <c r="N573" s="1"/>
      <c r="O573" s="1"/>
      <c r="P573" s="32"/>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c r="AY573" s="26"/>
      <c r="AZ573" s="26"/>
      <c r="BA573" s="26"/>
      <c r="BB573" s="26"/>
      <c r="BC573" s="26"/>
      <c r="BD573" s="26"/>
      <c r="BE573" s="26"/>
      <c r="BF573" s="26"/>
      <c r="BG573" s="26"/>
      <c r="BH573" s="26"/>
    </row>
    <row r="574" spans="2:60">
      <c r="B574" s="1"/>
      <c r="C574" s="1"/>
      <c r="D574" s="1"/>
      <c r="E574" s="1"/>
      <c r="F574" s="1"/>
      <c r="G574" s="1"/>
      <c r="H574" s="1"/>
      <c r="I574" s="1"/>
      <c r="J574" s="1"/>
      <c r="K574" s="1"/>
      <c r="L574" s="33"/>
      <c r="M574" s="1"/>
      <c r="N574" s="1"/>
      <c r="O574" s="1"/>
      <c r="P574" s="32"/>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c r="AY574" s="26"/>
      <c r="AZ574" s="26"/>
      <c r="BA574" s="26"/>
      <c r="BB574" s="26"/>
      <c r="BC574" s="26"/>
      <c r="BD574" s="26"/>
      <c r="BE574" s="26"/>
      <c r="BF574" s="26"/>
      <c r="BG574" s="26"/>
      <c r="BH574" s="26"/>
    </row>
    <row r="575" spans="2:60">
      <c r="B575" s="1"/>
      <c r="C575" s="1"/>
      <c r="D575" s="1"/>
      <c r="E575" s="1"/>
      <c r="F575" s="1"/>
      <c r="G575" s="1"/>
      <c r="H575" s="1"/>
      <c r="I575" s="1"/>
      <c r="J575" s="1"/>
      <c r="K575" s="1"/>
      <c r="L575" s="33"/>
      <c r="M575" s="1"/>
      <c r="N575" s="1"/>
      <c r="O575" s="1"/>
      <c r="P575" s="32"/>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c r="AY575" s="26"/>
      <c r="AZ575" s="26"/>
      <c r="BA575" s="26"/>
      <c r="BB575" s="26"/>
      <c r="BC575" s="26"/>
      <c r="BD575" s="26"/>
      <c r="BE575" s="26"/>
      <c r="BF575" s="26"/>
      <c r="BG575" s="26"/>
      <c r="BH575" s="26"/>
    </row>
    <row r="576" spans="2:60">
      <c r="B576" s="1"/>
      <c r="C576" s="1"/>
      <c r="D576" s="1"/>
      <c r="E576" s="1"/>
      <c r="F576" s="1"/>
      <c r="G576" s="1"/>
      <c r="H576" s="1"/>
      <c r="I576" s="1"/>
      <c r="J576" s="1"/>
      <c r="K576" s="1"/>
      <c r="L576" s="33"/>
      <c r="M576" s="1"/>
      <c r="N576" s="1"/>
      <c r="O576" s="1"/>
      <c r="P576" s="32"/>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c r="AY576" s="26"/>
      <c r="AZ576" s="26"/>
      <c r="BA576" s="26"/>
      <c r="BB576" s="26"/>
      <c r="BC576" s="26"/>
      <c r="BD576" s="26"/>
      <c r="BE576" s="26"/>
      <c r="BF576" s="26"/>
      <c r="BG576" s="26"/>
      <c r="BH576" s="26"/>
    </row>
    <row r="577" spans="2:60">
      <c r="B577" s="1"/>
      <c r="C577" s="1"/>
      <c r="D577" s="1"/>
      <c r="E577" s="1"/>
      <c r="F577" s="1"/>
      <c r="G577" s="1"/>
      <c r="H577" s="1"/>
      <c r="I577" s="1"/>
      <c r="J577" s="1"/>
      <c r="K577" s="1"/>
      <c r="L577" s="33"/>
      <c r="M577" s="1"/>
      <c r="N577" s="1"/>
      <c r="O577" s="1"/>
      <c r="P577" s="32"/>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c r="AY577" s="26"/>
      <c r="AZ577" s="26"/>
      <c r="BA577" s="26"/>
      <c r="BB577" s="26"/>
      <c r="BC577" s="26"/>
      <c r="BD577" s="26"/>
      <c r="BE577" s="26"/>
      <c r="BF577" s="26"/>
      <c r="BG577" s="26"/>
      <c r="BH577" s="26"/>
    </row>
    <row r="578" spans="2:60">
      <c r="B578" s="1"/>
      <c r="C578" s="1"/>
      <c r="D578" s="1"/>
      <c r="E578" s="1"/>
      <c r="F578" s="1"/>
      <c r="G578" s="1"/>
      <c r="H578" s="1"/>
      <c r="I578" s="1"/>
      <c r="J578" s="1"/>
      <c r="K578" s="1"/>
      <c r="L578" s="33"/>
      <c r="M578" s="1"/>
      <c r="N578" s="1"/>
      <c r="O578" s="1"/>
      <c r="P578" s="32"/>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c r="AY578" s="26"/>
      <c r="AZ578" s="26"/>
      <c r="BA578" s="26"/>
      <c r="BB578" s="26"/>
      <c r="BC578" s="26"/>
      <c r="BD578" s="26"/>
      <c r="BE578" s="26"/>
      <c r="BF578" s="26"/>
      <c r="BG578" s="26"/>
      <c r="BH578" s="26"/>
    </row>
    <row r="579" spans="2:60">
      <c r="B579" s="1"/>
      <c r="C579" s="1"/>
      <c r="D579" s="1"/>
      <c r="E579" s="1"/>
      <c r="F579" s="1"/>
      <c r="G579" s="1"/>
      <c r="H579" s="1"/>
      <c r="I579" s="1"/>
      <c r="J579" s="1"/>
      <c r="K579" s="1"/>
      <c r="L579" s="33"/>
      <c r="M579" s="1"/>
      <c r="N579" s="1"/>
      <c r="O579" s="1"/>
      <c r="P579" s="32"/>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c r="AY579" s="26"/>
      <c r="AZ579" s="26"/>
      <c r="BA579" s="26"/>
      <c r="BB579" s="26"/>
      <c r="BC579" s="26"/>
      <c r="BD579" s="26"/>
      <c r="BE579" s="26"/>
      <c r="BF579" s="26"/>
      <c r="BG579" s="26"/>
      <c r="BH579" s="26"/>
    </row>
    <row r="580" spans="2:60">
      <c r="B580" s="1"/>
      <c r="C580" s="1"/>
      <c r="D580" s="1"/>
      <c r="E580" s="1"/>
      <c r="F580" s="1"/>
      <c r="G580" s="1"/>
      <c r="H580" s="1"/>
      <c r="I580" s="1"/>
      <c r="J580" s="1"/>
      <c r="K580" s="1"/>
      <c r="L580" s="33"/>
      <c r="M580" s="1"/>
      <c r="N580" s="1"/>
      <c r="O580" s="1"/>
      <c r="P580" s="32"/>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c r="AY580" s="26"/>
      <c r="AZ580" s="26"/>
      <c r="BA580" s="26"/>
      <c r="BB580" s="26"/>
      <c r="BC580" s="26"/>
      <c r="BD580" s="26"/>
      <c r="BE580" s="26"/>
      <c r="BF580" s="26"/>
      <c r="BG580" s="26"/>
      <c r="BH580" s="26"/>
    </row>
    <row r="581" spans="2:60">
      <c r="B581" s="1"/>
      <c r="C581" s="1"/>
      <c r="D581" s="1"/>
      <c r="E581" s="1"/>
      <c r="F581" s="1"/>
      <c r="G581" s="1"/>
      <c r="H581" s="1"/>
      <c r="I581" s="1"/>
      <c r="J581" s="1"/>
      <c r="K581" s="1"/>
      <c r="L581" s="33"/>
      <c r="M581" s="1"/>
      <c r="N581" s="1"/>
      <c r="O581" s="1"/>
      <c r="P581" s="32"/>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c r="AY581" s="26"/>
      <c r="AZ581" s="26"/>
      <c r="BA581" s="26"/>
      <c r="BB581" s="26"/>
      <c r="BC581" s="26"/>
      <c r="BD581" s="26"/>
      <c r="BE581" s="26"/>
      <c r="BF581" s="26"/>
      <c r="BG581" s="26"/>
      <c r="BH581" s="26"/>
    </row>
    <row r="582" spans="2:60">
      <c r="B582" s="1"/>
      <c r="C582" s="1"/>
      <c r="D582" s="1"/>
      <c r="E582" s="1"/>
      <c r="F582" s="1"/>
      <c r="G582" s="1"/>
      <c r="H582" s="1"/>
      <c r="I582" s="1"/>
      <c r="J582" s="1"/>
      <c r="K582" s="1"/>
      <c r="L582" s="33"/>
      <c r="M582" s="1"/>
      <c r="N582" s="1"/>
      <c r="O582" s="1"/>
      <c r="P582" s="32"/>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c r="AY582" s="26"/>
      <c r="AZ582" s="26"/>
      <c r="BA582" s="26"/>
      <c r="BB582" s="26"/>
      <c r="BC582" s="26"/>
      <c r="BD582" s="26"/>
      <c r="BE582" s="26"/>
      <c r="BF582" s="26"/>
      <c r="BG582" s="26"/>
      <c r="BH582" s="26"/>
    </row>
    <row r="583" spans="2:60">
      <c r="B583" s="1"/>
      <c r="C583" s="1"/>
      <c r="D583" s="1"/>
      <c r="E583" s="1"/>
      <c r="F583" s="1"/>
      <c r="G583" s="1"/>
      <c r="H583" s="1"/>
      <c r="I583" s="1"/>
      <c r="J583" s="1"/>
      <c r="K583" s="1"/>
      <c r="L583" s="33"/>
      <c r="M583" s="1"/>
      <c r="N583" s="1"/>
      <c r="O583" s="1"/>
      <c r="P583" s="32"/>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c r="AY583" s="26"/>
      <c r="AZ583" s="26"/>
      <c r="BA583" s="26"/>
      <c r="BB583" s="26"/>
      <c r="BC583" s="26"/>
      <c r="BD583" s="26"/>
      <c r="BE583" s="26"/>
      <c r="BF583" s="26"/>
      <c r="BG583" s="26"/>
      <c r="BH583" s="26"/>
    </row>
    <row r="584" spans="2:60">
      <c r="B584" s="1"/>
      <c r="C584" s="1"/>
      <c r="D584" s="1"/>
      <c r="E584" s="1"/>
      <c r="F584" s="1"/>
      <c r="G584" s="1"/>
      <c r="H584" s="1"/>
      <c r="I584" s="1"/>
      <c r="J584" s="1"/>
      <c r="K584" s="1"/>
      <c r="L584" s="33"/>
      <c r="M584" s="1"/>
      <c r="N584" s="1"/>
      <c r="O584" s="1"/>
      <c r="P584" s="32"/>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c r="AY584" s="26"/>
      <c r="AZ584" s="26"/>
      <c r="BA584" s="26"/>
      <c r="BB584" s="26"/>
      <c r="BC584" s="26"/>
      <c r="BD584" s="26"/>
      <c r="BE584" s="26"/>
      <c r="BF584" s="26"/>
      <c r="BG584" s="26"/>
      <c r="BH584" s="26"/>
    </row>
    <row r="585" spans="2:60">
      <c r="B585" s="1"/>
      <c r="C585" s="1"/>
      <c r="D585" s="1"/>
      <c r="E585" s="1"/>
      <c r="F585" s="1"/>
      <c r="G585" s="1"/>
      <c r="H585" s="1"/>
      <c r="I585" s="1"/>
      <c r="J585" s="1"/>
      <c r="K585" s="1"/>
      <c r="L585" s="33"/>
      <c r="M585" s="1"/>
      <c r="N585" s="1"/>
      <c r="O585" s="1"/>
      <c r="P585" s="32"/>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c r="AY585" s="26"/>
      <c r="AZ585" s="26"/>
      <c r="BA585" s="26"/>
      <c r="BB585" s="26"/>
      <c r="BC585" s="26"/>
      <c r="BD585" s="26"/>
      <c r="BE585" s="26"/>
      <c r="BF585" s="26"/>
      <c r="BG585" s="26"/>
      <c r="BH585" s="26"/>
    </row>
    <row r="586" spans="2:60">
      <c r="B586" s="1"/>
      <c r="C586" s="1"/>
      <c r="D586" s="1"/>
      <c r="E586" s="1"/>
      <c r="F586" s="1"/>
      <c r="G586" s="1"/>
      <c r="H586" s="1"/>
      <c r="I586" s="1"/>
      <c r="J586" s="1"/>
      <c r="K586" s="1"/>
      <c r="L586" s="33"/>
      <c r="M586" s="1"/>
      <c r="N586" s="1"/>
      <c r="O586" s="1"/>
      <c r="P586" s="32"/>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c r="AY586" s="26"/>
      <c r="AZ586" s="26"/>
      <c r="BA586" s="26"/>
      <c r="BB586" s="26"/>
      <c r="BC586" s="26"/>
      <c r="BD586" s="26"/>
      <c r="BE586" s="26"/>
      <c r="BF586" s="26"/>
      <c r="BG586" s="26"/>
      <c r="BH586" s="26"/>
    </row>
    <row r="587" spans="2:60">
      <c r="B587" s="1"/>
      <c r="C587" s="1"/>
      <c r="D587" s="1"/>
      <c r="E587" s="1"/>
      <c r="F587" s="1"/>
      <c r="G587" s="1"/>
      <c r="H587" s="1"/>
      <c r="I587" s="1"/>
      <c r="J587" s="1"/>
      <c r="K587" s="1"/>
      <c r="L587" s="33"/>
      <c r="M587" s="1"/>
      <c r="N587" s="1"/>
      <c r="O587" s="1"/>
      <c r="P587" s="32"/>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c r="AY587" s="26"/>
      <c r="AZ587" s="26"/>
      <c r="BA587" s="26"/>
      <c r="BB587" s="26"/>
      <c r="BC587" s="26"/>
      <c r="BD587" s="26"/>
      <c r="BE587" s="26"/>
      <c r="BF587" s="26"/>
      <c r="BG587" s="26"/>
      <c r="BH587" s="26"/>
    </row>
    <row r="588" spans="2:60">
      <c r="B588" s="1"/>
      <c r="C588" s="1"/>
      <c r="D588" s="1"/>
      <c r="E588" s="1"/>
      <c r="F588" s="1"/>
      <c r="G588" s="1"/>
      <c r="H588" s="1"/>
      <c r="I588" s="1"/>
      <c r="J588" s="1"/>
      <c r="K588" s="1"/>
      <c r="L588" s="33"/>
      <c r="M588" s="1"/>
      <c r="N588" s="1"/>
      <c r="O588" s="1"/>
      <c r="P588" s="32"/>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c r="AY588" s="26"/>
      <c r="AZ588" s="26"/>
      <c r="BA588" s="26"/>
      <c r="BB588" s="26"/>
      <c r="BC588" s="26"/>
      <c r="BD588" s="26"/>
      <c r="BE588" s="26"/>
      <c r="BF588" s="26"/>
      <c r="BG588" s="26"/>
      <c r="BH588" s="26"/>
    </row>
    <row r="589" spans="2:60">
      <c r="B589" s="1"/>
      <c r="C589" s="1"/>
      <c r="D589" s="1"/>
      <c r="E589" s="1"/>
      <c r="F589" s="1"/>
      <c r="G589" s="1"/>
      <c r="H589" s="1"/>
      <c r="I589" s="1"/>
      <c r="J589" s="1"/>
      <c r="K589" s="1"/>
      <c r="L589" s="33"/>
      <c r="M589" s="1"/>
      <c r="N589" s="1"/>
      <c r="O589" s="1"/>
      <c r="P589" s="32"/>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c r="AY589" s="26"/>
      <c r="AZ589" s="26"/>
      <c r="BA589" s="26"/>
      <c r="BB589" s="26"/>
      <c r="BC589" s="26"/>
      <c r="BD589" s="26"/>
      <c r="BE589" s="26"/>
      <c r="BF589" s="26"/>
      <c r="BG589" s="26"/>
      <c r="BH589" s="26"/>
    </row>
    <row r="590" spans="2:60">
      <c r="B590" s="1"/>
      <c r="C590" s="1"/>
      <c r="D590" s="1"/>
      <c r="E590" s="1"/>
      <c r="F590" s="1"/>
      <c r="G590" s="1"/>
      <c r="H590" s="1"/>
      <c r="I590" s="1"/>
      <c r="J590" s="1"/>
      <c r="K590" s="1"/>
      <c r="L590" s="33"/>
      <c r="M590" s="1"/>
      <c r="N590" s="1"/>
      <c r="O590" s="1"/>
      <c r="P590" s="32"/>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c r="AY590" s="26"/>
      <c r="AZ590" s="26"/>
      <c r="BA590" s="26"/>
      <c r="BB590" s="26"/>
      <c r="BC590" s="26"/>
      <c r="BD590" s="26"/>
      <c r="BE590" s="26"/>
      <c r="BF590" s="26"/>
      <c r="BG590" s="26"/>
      <c r="BH590" s="26"/>
    </row>
    <row r="591" spans="2:60">
      <c r="B591" s="1"/>
      <c r="C591" s="1"/>
      <c r="D591" s="1"/>
      <c r="E591" s="1"/>
      <c r="F591" s="1"/>
      <c r="G591" s="1"/>
      <c r="H591" s="1"/>
      <c r="I591" s="1"/>
      <c r="J591" s="1"/>
      <c r="K591" s="1"/>
      <c r="L591" s="33"/>
      <c r="M591" s="1"/>
      <c r="N591" s="1"/>
      <c r="O591" s="1"/>
      <c r="P591" s="32"/>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c r="AY591" s="26"/>
      <c r="AZ591" s="26"/>
      <c r="BA591" s="26"/>
      <c r="BB591" s="26"/>
      <c r="BC591" s="26"/>
      <c r="BD591" s="26"/>
      <c r="BE591" s="26"/>
      <c r="BF591" s="26"/>
      <c r="BG591" s="26"/>
      <c r="BH591" s="26"/>
    </row>
    <row r="592" spans="2:60">
      <c r="B592" s="1"/>
      <c r="C592" s="1"/>
      <c r="D592" s="1"/>
      <c r="E592" s="1"/>
      <c r="F592" s="1"/>
      <c r="G592" s="1"/>
      <c r="H592" s="1"/>
      <c r="I592" s="1"/>
      <c r="J592" s="1"/>
      <c r="K592" s="1"/>
      <c r="L592" s="33"/>
      <c r="M592" s="1"/>
      <c r="N592" s="1"/>
      <c r="O592" s="1"/>
      <c r="P592" s="32"/>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c r="AY592" s="26"/>
      <c r="AZ592" s="26"/>
      <c r="BA592" s="26"/>
      <c r="BB592" s="26"/>
      <c r="BC592" s="26"/>
      <c r="BD592" s="26"/>
      <c r="BE592" s="26"/>
      <c r="BF592" s="26"/>
      <c r="BG592" s="26"/>
      <c r="BH592" s="26"/>
    </row>
    <row r="593" spans="2:60">
      <c r="B593" s="1"/>
      <c r="C593" s="1"/>
      <c r="D593" s="1"/>
      <c r="E593" s="1"/>
      <c r="F593" s="1"/>
      <c r="G593" s="1"/>
      <c r="H593" s="1"/>
      <c r="I593" s="1"/>
      <c r="J593" s="1"/>
      <c r="K593" s="1"/>
      <c r="L593" s="33"/>
      <c r="M593" s="1"/>
      <c r="N593" s="1"/>
      <c r="O593" s="1"/>
      <c r="P593" s="32"/>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c r="AY593" s="26"/>
      <c r="AZ593" s="26"/>
      <c r="BA593" s="26"/>
      <c r="BB593" s="26"/>
      <c r="BC593" s="26"/>
      <c r="BD593" s="26"/>
      <c r="BE593" s="26"/>
      <c r="BF593" s="26"/>
      <c r="BG593" s="26"/>
      <c r="BH593" s="26"/>
    </row>
    <row r="594" spans="2:60">
      <c r="B594" s="1"/>
      <c r="C594" s="1"/>
      <c r="D594" s="1"/>
      <c r="E594" s="1"/>
      <c r="F594" s="1"/>
      <c r="G594" s="1"/>
      <c r="H594" s="1"/>
      <c r="I594" s="1"/>
      <c r="J594" s="1"/>
      <c r="K594" s="1"/>
      <c r="L594" s="33"/>
      <c r="M594" s="1"/>
      <c r="N594" s="1"/>
      <c r="O594" s="1"/>
      <c r="P594" s="32"/>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c r="AY594" s="26"/>
      <c r="AZ594" s="26"/>
      <c r="BA594" s="26"/>
      <c r="BB594" s="26"/>
      <c r="BC594" s="26"/>
      <c r="BD594" s="26"/>
      <c r="BE594" s="26"/>
      <c r="BF594" s="26"/>
      <c r="BG594" s="26"/>
      <c r="BH594" s="26"/>
    </row>
    <row r="595" spans="2:60">
      <c r="B595" s="1"/>
      <c r="C595" s="1"/>
      <c r="D595" s="1"/>
      <c r="E595" s="1"/>
      <c r="F595" s="1"/>
      <c r="G595" s="1"/>
      <c r="H595" s="1"/>
      <c r="I595" s="1"/>
      <c r="J595" s="1"/>
      <c r="K595" s="1"/>
      <c r="L595" s="33"/>
      <c r="M595" s="1"/>
      <c r="N595" s="1"/>
      <c r="O595" s="1"/>
      <c r="P595" s="32"/>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c r="AY595" s="26"/>
      <c r="AZ595" s="26"/>
      <c r="BA595" s="26"/>
      <c r="BB595" s="26"/>
      <c r="BC595" s="26"/>
      <c r="BD595" s="26"/>
      <c r="BE595" s="26"/>
      <c r="BF595" s="26"/>
      <c r="BG595" s="26"/>
      <c r="BH595" s="26"/>
    </row>
    <row r="596" spans="2:60">
      <c r="B596" s="1"/>
      <c r="C596" s="1"/>
      <c r="D596" s="1"/>
      <c r="E596" s="1"/>
      <c r="F596" s="1"/>
      <c r="G596" s="1"/>
      <c r="H596" s="1"/>
      <c r="I596" s="1"/>
      <c r="J596" s="1"/>
      <c r="K596" s="1"/>
      <c r="L596" s="33"/>
      <c r="M596" s="1"/>
      <c r="N596" s="1"/>
      <c r="O596" s="1"/>
      <c r="P596" s="32"/>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c r="AY596" s="26"/>
      <c r="AZ596" s="26"/>
      <c r="BA596" s="26"/>
      <c r="BB596" s="26"/>
      <c r="BC596" s="26"/>
      <c r="BD596" s="26"/>
      <c r="BE596" s="26"/>
      <c r="BF596" s="26"/>
      <c r="BG596" s="26"/>
      <c r="BH596" s="26"/>
    </row>
    <row r="597" spans="2:60">
      <c r="B597" s="1"/>
      <c r="C597" s="1"/>
      <c r="D597" s="1"/>
      <c r="E597" s="1"/>
      <c r="F597" s="1"/>
      <c r="G597" s="1"/>
      <c r="H597" s="1"/>
      <c r="I597" s="1"/>
      <c r="J597" s="1"/>
      <c r="K597" s="1"/>
      <c r="L597" s="33"/>
      <c r="M597" s="1"/>
      <c r="N597" s="1"/>
      <c r="O597" s="1"/>
      <c r="P597" s="32"/>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c r="AY597" s="26"/>
      <c r="AZ597" s="26"/>
      <c r="BA597" s="26"/>
      <c r="BB597" s="26"/>
      <c r="BC597" s="26"/>
      <c r="BD597" s="26"/>
      <c r="BE597" s="26"/>
      <c r="BF597" s="26"/>
      <c r="BG597" s="26"/>
      <c r="BH597" s="26"/>
    </row>
    <row r="598" spans="2:60">
      <c r="B598" s="1"/>
      <c r="C598" s="1"/>
      <c r="D598" s="1"/>
      <c r="E598" s="1"/>
      <c r="F598" s="1"/>
      <c r="G598" s="1"/>
      <c r="H598" s="1"/>
      <c r="I598" s="1"/>
      <c r="J598" s="1"/>
      <c r="K598" s="1"/>
      <c r="L598" s="33"/>
      <c r="M598" s="1"/>
      <c r="N598" s="1"/>
      <c r="O598" s="1"/>
      <c r="P598" s="32"/>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c r="AY598" s="26"/>
      <c r="AZ598" s="26"/>
      <c r="BA598" s="26"/>
      <c r="BB598" s="26"/>
      <c r="BC598" s="26"/>
      <c r="BD598" s="26"/>
      <c r="BE598" s="26"/>
      <c r="BF598" s="26"/>
      <c r="BG598" s="26"/>
      <c r="BH598" s="26"/>
    </row>
    <row r="599" spans="2:60">
      <c r="B599" s="1"/>
      <c r="C599" s="1"/>
      <c r="D599" s="1"/>
      <c r="E599" s="1"/>
      <c r="F599" s="1"/>
      <c r="G599" s="1"/>
      <c r="H599" s="1"/>
      <c r="I599" s="1"/>
      <c r="J599" s="1"/>
      <c r="K599" s="1"/>
      <c r="L599" s="33"/>
      <c r="M599" s="1"/>
      <c r="N599" s="1"/>
      <c r="O599" s="1"/>
      <c r="P599" s="32"/>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c r="AY599" s="26"/>
      <c r="AZ599" s="26"/>
      <c r="BA599" s="26"/>
      <c r="BB599" s="26"/>
      <c r="BC599" s="26"/>
      <c r="BD599" s="26"/>
      <c r="BE599" s="26"/>
      <c r="BF599" s="26"/>
      <c r="BG599" s="26"/>
      <c r="BH599" s="26"/>
    </row>
    <row r="600" spans="2:60">
      <c r="B600" s="1"/>
      <c r="C600" s="1"/>
      <c r="D600" s="1"/>
      <c r="E600" s="1"/>
      <c r="F600" s="1"/>
      <c r="G600" s="1"/>
      <c r="H600" s="1"/>
      <c r="I600" s="1"/>
      <c r="J600" s="1"/>
      <c r="K600" s="1"/>
      <c r="L600" s="33"/>
      <c r="M600" s="1"/>
      <c r="N600" s="1"/>
      <c r="O600" s="1"/>
      <c r="P600" s="32"/>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c r="AY600" s="26"/>
      <c r="AZ600" s="26"/>
      <c r="BA600" s="26"/>
      <c r="BB600" s="26"/>
      <c r="BC600" s="26"/>
      <c r="BD600" s="26"/>
      <c r="BE600" s="26"/>
      <c r="BF600" s="26"/>
      <c r="BG600" s="26"/>
      <c r="BH600" s="26"/>
    </row>
    <row r="601" spans="2:60">
      <c r="B601" s="1"/>
      <c r="C601" s="1"/>
      <c r="D601" s="1"/>
      <c r="E601" s="1"/>
      <c r="F601" s="1"/>
      <c r="G601" s="1"/>
      <c r="H601" s="1"/>
      <c r="I601" s="1"/>
      <c r="J601" s="1"/>
      <c r="K601" s="1"/>
      <c r="L601" s="33"/>
      <c r="M601" s="1"/>
      <c r="N601" s="1"/>
      <c r="O601" s="1"/>
      <c r="P601" s="32"/>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c r="AY601" s="26"/>
      <c r="AZ601" s="26"/>
      <c r="BA601" s="26"/>
      <c r="BB601" s="26"/>
      <c r="BC601" s="26"/>
      <c r="BD601" s="26"/>
      <c r="BE601" s="26"/>
      <c r="BF601" s="26"/>
      <c r="BG601" s="26"/>
      <c r="BH601" s="26"/>
    </row>
    <row r="602" spans="2:60">
      <c r="B602" s="1"/>
      <c r="C602" s="1"/>
      <c r="D602" s="1"/>
      <c r="E602" s="1"/>
      <c r="F602" s="1"/>
      <c r="G602" s="1"/>
      <c r="H602" s="1"/>
      <c r="I602" s="1"/>
      <c r="J602" s="1"/>
      <c r="K602" s="1"/>
      <c r="L602" s="33"/>
      <c r="M602" s="1"/>
      <c r="N602" s="1"/>
      <c r="O602" s="1"/>
      <c r="P602" s="32"/>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c r="AY602" s="26"/>
      <c r="AZ602" s="26"/>
      <c r="BA602" s="26"/>
      <c r="BB602" s="26"/>
      <c r="BC602" s="26"/>
      <c r="BD602" s="26"/>
      <c r="BE602" s="26"/>
      <c r="BF602" s="26"/>
      <c r="BG602" s="26"/>
      <c r="BH602" s="26"/>
    </row>
    <row r="603" spans="2:60">
      <c r="B603" s="1"/>
      <c r="C603" s="1"/>
      <c r="D603" s="1"/>
      <c r="E603" s="1"/>
      <c r="F603" s="1"/>
      <c r="G603" s="1"/>
      <c r="H603" s="1"/>
      <c r="I603" s="1"/>
      <c r="J603" s="1"/>
      <c r="K603" s="1"/>
      <c r="L603" s="33"/>
      <c r="M603" s="1"/>
      <c r="N603" s="1"/>
      <c r="O603" s="1"/>
      <c r="P603" s="32"/>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c r="AY603" s="26"/>
      <c r="AZ603" s="26"/>
      <c r="BA603" s="26"/>
      <c r="BB603" s="26"/>
      <c r="BC603" s="26"/>
      <c r="BD603" s="26"/>
      <c r="BE603" s="26"/>
      <c r="BF603" s="26"/>
      <c r="BG603" s="26"/>
      <c r="BH603" s="26"/>
    </row>
    <row r="604" spans="2:60">
      <c r="B604" s="1"/>
      <c r="C604" s="1"/>
      <c r="D604" s="1"/>
      <c r="E604" s="1"/>
      <c r="F604" s="1"/>
      <c r="G604" s="1"/>
      <c r="H604" s="1"/>
      <c r="I604" s="1"/>
      <c r="J604" s="1"/>
      <c r="K604" s="1"/>
      <c r="L604" s="33"/>
      <c r="M604" s="1"/>
      <c r="N604" s="1"/>
      <c r="O604" s="1"/>
      <c r="P604" s="32"/>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c r="AY604" s="26"/>
      <c r="AZ604" s="26"/>
      <c r="BA604" s="26"/>
      <c r="BB604" s="26"/>
      <c r="BC604" s="26"/>
      <c r="BD604" s="26"/>
      <c r="BE604" s="26"/>
      <c r="BF604" s="26"/>
      <c r="BG604" s="26"/>
      <c r="BH604" s="26"/>
    </row>
    <row r="605" spans="2:60">
      <c r="B605" s="1"/>
      <c r="C605" s="1"/>
      <c r="D605" s="1"/>
      <c r="E605" s="1"/>
      <c r="F605" s="1"/>
      <c r="G605" s="1"/>
      <c r="H605" s="1"/>
      <c r="I605" s="1"/>
      <c r="J605" s="1"/>
      <c r="K605" s="1"/>
      <c r="L605" s="33"/>
      <c r="M605" s="1"/>
      <c r="N605" s="1"/>
      <c r="O605" s="1"/>
      <c r="P605" s="32"/>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c r="AY605" s="26"/>
      <c r="AZ605" s="26"/>
      <c r="BA605" s="26"/>
      <c r="BB605" s="26"/>
      <c r="BC605" s="26"/>
      <c r="BD605" s="26"/>
      <c r="BE605" s="26"/>
      <c r="BF605" s="26"/>
      <c r="BG605" s="26"/>
      <c r="BH605" s="26"/>
    </row>
    <row r="606" spans="2:60">
      <c r="B606" s="1"/>
      <c r="C606" s="1"/>
      <c r="D606" s="1"/>
      <c r="E606" s="1"/>
      <c r="F606" s="1"/>
      <c r="G606" s="1"/>
      <c r="H606" s="1"/>
      <c r="I606" s="1"/>
      <c r="J606" s="1"/>
      <c r="K606" s="1"/>
      <c r="L606" s="33"/>
      <c r="M606" s="1"/>
      <c r="N606" s="1"/>
      <c r="O606" s="1"/>
      <c r="P606" s="32"/>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c r="AY606" s="26"/>
      <c r="AZ606" s="26"/>
      <c r="BA606" s="26"/>
      <c r="BB606" s="26"/>
      <c r="BC606" s="26"/>
      <c r="BD606" s="26"/>
      <c r="BE606" s="26"/>
      <c r="BF606" s="26"/>
      <c r="BG606" s="26"/>
      <c r="BH606" s="26"/>
    </row>
    <row r="607" spans="2:60">
      <c r="B607" s="1"/>
      <c r="C607" s="1"/>
      <c r="D607" s="1"/>
      <c r="E607" s="1"/>
      <c r="F607" s="1"/>
      <c r="G607" s="1"/>
      <c r="H607" s="1"/>
      <c r="I607" s="1"/>
      <c r="J607" s="1"/>
      <c r="K607" s="1"/>
      <c r="L607" s="33"/>
      <c r="M607" s="1"/>
      <c r="N607" s="1"/>
      <c r="O607" s="1"/>
      <c r="P607" s="32"/>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c r="AY607" s="26"/>
      <c r="AZ607" s="26"/>
      <c r="BA607" s="26"/>
      <c r="BB607" s="26"/>
      <c r="BC607" s="26"/>
      <c r="BD607" s="26"/>
      <c r="BE607" s="26"/>
      <c r="BF607" s="26"/>
      <c r="BG607" s="26"/>
      <c r="BH607" s="26"/>
    </row>
    <row r="608" spans="2:60">
      <c r="B608" s="1"/>
      <c r="C608" s="1"/>
      <c r="D608" s="1"/>
      <c r="E608" s="1"/>
      <c r="F608" s="1"/>
      <c r="G608" s="1"/>
      <c r="H608" s="1"/>
      <c r="I608" s="1"/>
      <c r="J608" s="1"/>
      <c r="K608" s="1"/>
      <c r="L608" s="33"/>
      <c r="M608" s="1"/>
      <c r="N608" s="1"/>
      <c r="O608" s="1"/>
      <c r="P608" s="32"/>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c r="AY608" s="26"/>
      <c r="AZ608" s="26"/>
      <c r="BA608" s="26"/>
      <c r="BB608" s="26"/>
      <c r="BC608" s="26"/>
      <c r="BD608" s="26"/>
      <c r="BE608" s="26"/>
      <c r="BF608" s="26"/>
      <c r="BG608" s="26"/>
      <c r="BH608" s="26"/>
    </row>
    <row r="609" spans="2:60">
      <c r="B609" s="1"/>
      <c r="C609" s="1"/>
      <c r="D609" s="1"/>
      <c r="E609" s="1"/>
      <c r="F609" s="1"/>
      <c r="G609" s="1"/>
      <c r="H609" s="1"/>
      <c r="I609" s="1"/>
      <c r="J609" s="1"/>
      <c r="K609" s="1"/>
      <c r="L609" s="33"/>
      <c r="M609" s="1"/>
      <c r="N609" s="1"/>
      <c r="O609" s="1"/>
      <c r="P609" s="32"/>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c r="AY609" s="26"/>
      <c r="AZ609" s="26"/>
      <c r="BA609" s="26"/>
      <c r="BB609" s="26"/>
      <c r="BC609" s="26"/>
      <c r="BD609" s="26"/>
      <c r="BE609" s="26"/>
      <c r="BF609" s="26"/>
      <c r="BG609" s="26"/>
      <c r="BH609" s="26"/>
    </row>
    <row r="610" spans="2:60">
      <c r="B610" s="1"/>
      <c r="C610" s="1"/>
      <c r="D610" s="1"/>
      <c r="E610" s="1"/>
      <c r="F610" s="1"/>
      <c r="G610" s="1"/>
      <c r="H610" s="1"/>
      <c r="I610" s="1"/>
      <c r="J610" s="1"/>
      <c r="K610" s="1"/>
      <c r="L610" s="33"/>
      <c r="M610" s="1"/>
      <c r="N610" s="1"/>
      <c r="O610" s="1"/>
      <c r="P610" s="32"/>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c r="AY610" s="26"/>
      <c r="AZ610" s="26"/>
      <c r="BA610" s="26"/>
      <c r="BB610" s="26"/>
      <c r="BC610" s="26"/>
      <c r="BD610" s="26"/>
      <c r="BE610" s="26"/>
      <c r="BF610" s="26"/>
      <c r="BG610" s="26"/>
      <c r="BH610" s="26"/>
    </row>
    <row r="611" spans="2:60">
      <c r="B611" s="1"/>
      <c r="C611" s="1"/>
      <c r="D611" s="1"/>
      <c r="E611" s="1"/>
      <c r="F611" s="1"/>
      <c r="G611" s="1"/>
      <c r="H611" s="1"/>
      <c r="I611" s="1"/>
      <c r="J611" s="1"/>
      <c r="K611" s="1"/>
      <c r="L611" s="33"/>
      <c r="M611" s="1"/>
      <c r="N611" s="1"/>
      <c r="O611" s="1"/>
      <c r="P611" s="32"/>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c r="AY611" s="26"/>
      <c r="AZ611" s="26"/>
      <c r="BA611" s="26"/>
      <c r="BB611" s="26"/>
      <c r="BC611" s="26"/>
      <c r="BD611" s="26"/>
      <c r="BE611" s="26"/>
      <c r="BF611" s="26"/>
      <c r="BG611" s="26"/>
      <c r="BH611" s="26"/>
    </row>
    <row r="612" spans="2:60">
      <c r="B612" s="1"/>
      <c r="C612" s="1"/>
      <c r="D612" s="1"/>
      <c r="E612" s="1"/>
      <c r="F612" s="1"/>
      <c r="G612" s="1"/>
      <c r="H612" s="1"/>
      <c r="I612" s="1"/>
      <c r="J612" s="1"/>
      <c r="K612" s="1"/>
      <c r="L612" s="33"/>
      <c r="M612" s="1"/>
      <c r="N612" s="1"/>
      <c r="O612" s="1"/>
      <c r="P612" s="32"/>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c r="AY612" s="26"/>
      <c r="AZ612" s="26"/>
      <c r="BA612" s="26"/>
      <c r="BB612" s="26"/>
      <c r="BC612" s="26"/>
      <c r="BD612" s="26"/>
      <c r="BE612" s="26"/>
      <c r="BF612" s="26"/>
      <c r="BG612" s="26"/>
      <c r="BH612" s="26"/>
    </row>
    <row r="613" spans="2:60">
      <c r="B613" s="1"/>
      <c r="C613" s="1"/>
      <c r="D613" s="1"/>
      <c r="E613" s="1"/>
      <c r="F613" s="1"/>
      <c r="G613" s="1"/>
      <c r="H613" s="1"/>
      <c r="I613" s="1"/>
      <c r="J613" s="1"/>
      <c r="K613" s="1"/>
      <c r="L613" s="33"/>
      <c r="M613" s="1"/>
      <c r="N613" s="1"/>
      <c r="O613" s="1"/>
      <c r="P613" s="32"/>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c r="AY613" s="26"/>
      <c r="AZ613" s="26"/>
      <c r="BA613" s="26"/>
      <c r="BB613" s="26"/>
      <c r="BC613" s="26"/>
      <c r="BD613" s="26"/>
      <c r="BE613" s="26"/>
      <c r="BF613" s="26"/>
      <c r="BG613" s="26"/>
      <c r="BH613" s="26"/>
    </row>
    <row r="614" spans="2:60">
      <c r="B614" s="1"/>
      <c r="C614" s="1"/>
      <c r="D614" s="1"/>
      <c r="E614" s="1"/>
      <c r="F614" s="1"/>
      <c r="G614" s="1"/>
      <c r="H614" s="1"/>
      <c r="I614" s="1"/>
      <c r="J614" s="1"/>
      <c r="K614" s="1"/>
      <c r="L614" s="33"/>
      <c r="M614" s="1"/>
      <c r="N614" s="1"/>
      <c r="O614" s="1"/>
      <c r="P614" s="32"/>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c r="AY614" s="26"/>
      <c r="AZ614" s="26"/>
      <c r="BA614" s="26"/>
      <c r="BB614" s="26"/>
      <c r="BC614" s="26"/>
      <c r="BD614" s="26"/>
      <c r="BE614" s="26"/>
      <c r="BF614" s="26"/>
      <c r="BG614" s="26"/>
      <c r="BH614" s="26"/>
    </row>
    <row r="615" spans="2:60">
      <c r="B615" s="1"/>
      <c r="C615" s="1"/>
      <c r="D615" s="1"/>
      <c r="E615" s="1"/>
      <c r="F615" s="1"/>
      <c r="G615" s="1"/>
      <c r="H615" s="1"/>
      <c r="I615" s="1"/>
      <c r="J615" s="1"/>
      <c r="K615" s="1"/>
      <c r="L615" s="33"/>
      <c r="M615" s="1"/>
      <c r="N615" s="1"/>
      <c r="O615" s="1"/>
      <c r="P615" s="32"/>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c r="AY615" s="26"/>
      <c r="AZ615" s="26"/>
      <c r="BA615" s="26"/>
      <c r="BB615" s="26"/>
      <c r="BC615" s="26"/>
      <c r="BD615" s="26"/>
      <c r="BE615" s="26"/>
      <c r="BF615" s="26"/>
      <c r="BG615" s="26"/>
      <c r="BH615" s="26"/>
    </row>
    <row r="616" spans="2:60">
      <c r="B616" s="1"/>
      <c r="C616" s="1"/>
      <c r="D616" s="1"/>
      <c r="E616" s="1"/>
      <c r="F616" s="1"/>
      <c r="G616" s="1"/>
      <c r="H616" s="1"/>
      <c r="I616" s="1"/>
      <c r="J616" s="1"/>
      <c r="K616" s="1"/>
      <c r="L616" s="33"/>
      <c r="M616" s="1"/>
      <c r="N616" s="1"/>
      <c r="O616" s="1"/>
      <c r="P616" s="32"/>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c r="AY616" s="26"/>
      <c r="AZ616" s="26"/>
      <c r="BA616" s="26"/>
      <c r="BB616" s="26"/>
      <c r="BC616" s="26"/>
      <c r="BD616" s="26"/>
      <c r="BE616" s="26"/>
      <c r="BF616" s="26"/>
      <c r="BG616" s="26"/>
      <c r="BH616" s="26"/>
    </row>
    <row r="617" spans="2:60">
      <c r="B617" s="1"/>
      <c r="C617" s="1"/>
      <c r="D617" s="1"/>
      <c r="E617" s="1"/>
      <c r="F617" s="1"/>
      <c r="G617" s="1"/>
      <c r="H617" s="1"/>
      <c r="I617" s="1"/>
      <c r="J617" s="1"/>
      <c r="K617" s="1"/>
      <c r="L617" s="33"/>
      <c r="M617" s="1"/>
      <c r="N617" s="1"/>
      <c r="O617" s="1"/>
      <c r="P617" s="32"/>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c r="AY617" s="26"/>
      <c r="AZ617" s="26"/>
      <c r="BA617" s="26"/>
      <c r="BB617" s="26"/>
      <c r="BC617" s="26"/>
      <c r="BD617" s="26"/>
      <c r="BE617" s="26"/>
      <c r="BF617" s="26"/>
      <c r="BG617" s="26"/>
      <c r="BH617" s="26"/>
    </row>
    <row r="618" spans="2:60">
      <c r="B618" s="1"/>
      <c r="C618" s="1"/>
      <c r="D618" s="1"/>
      <c r="E618" s="1"/>
      <c r="F618" s="1"/>
      <c r="G618" s="1"/>
      <c r="H618" s="1"/>
      <c r="I618" s="1"/>
      <c r="J618" s="1"/>
      <c r="K618" s="1"/>
      <c r="L618" s="33"/>
      <c r="M618" s="1"/>
      <c r="N618" s="1"/>
      <c r="O618" s="1"/>
      <c r="P618" s="32"/>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c r="AY618" s="26"/>
      <c r="AZ618" s="26"/>
      <c r="BA618" s="26"/>
      <c r="BB618" s="26"/>
      <c r="BC618" s="26"/>
      <c r="BD618" s="26"/>
      <c r="BE618" s="26"/>
      <c r="BF618" s="26"/>
      <c r="BG618" s="26"/>
      <c r="BH618" s="26"/>
    </row>
    <row r="619" spans="2:60">
      <c r="B619" s="1"/>
      <c r="C619" s="1"/>
      <c r="D619" s="1"/>
      <c r="E619" s="1"/>
      <c r="F619" s="1"/>
      <c r="G619" s="1"/>
      <c r="H619" s="1"/>
      <c r="I619" s="1"/>
      <c r="J619" s="1"/>
      <c r="K619" s="1"/>
      <c r="L619" s="33"/>
      <c r="M619" s="1"/>
      <c r="N619" s="1"/>
      <c r="O619" s="1"/>
      <c r="P619" s="32"/>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c r="AY619" s="26"/>
      <c r="AZ619" s="26"/>
      <c r="BA619" s="26"/>
      <c r="BB619" s="26"/>
      <c r="BC619" s="26"/>
      <c r="BD619" s="26"/>
      <c r="BE619" s="26"/>
      <c r="BF619" s="26"/>
      <c r="BG619" s="26"/>
      <c r="BH619" s="26"/>
    </row>
    <row r="620" spans="2:60">
      <c r="B620" s="1"/>
      <c r="C620" s="1"/>
      <c r="D620" s="1"/>
      <c r="E620" s="1"/>
      <c r="F620" s="1"/>
      <c r="G620" s="1"/>
      <c r="H620" s="1"/>
      <c r="I620" s="1"/>
      <c r="J620" s="1"/>
      <c r="K620" s="1"/>
      <c r="L620" s="33"/>
      <c r="M620" s="1"/>
      <c r="N620" s="1"/>
      <c r="O620" s="1"/>
      <c r="P620" s="32"/>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c r="AY620" s="26"/>
      <c r="AZ620" s="26"/>
      <c r="BA620" s="26"/>
      <c r="BB620" s="26"/>
      <c r="BC620" s="26"/>
      <c r="BD620" s="26"/>
      <c r="BE620" s="26"/>
      <c r="BF620" s="26"/>
      <c r="BG620" s="26"/>
      <c r="BH620" s="26"/>
    </row>
    <row r="621" spans="2:60">
      <c r="B621" s="1"/>
      <c r="C621" s="1"/>
      <c r="D621" s="1"/>
      <c r="E621" s="1"/>
      <c r="F621" s="1"/>
      <c r="G621" s="1"/>
      <c r="H621" s="1"/>
      <c r="I621" s="1"/>
      <c r="J621" s="1"/>
      <c r="K621" s="1"/>
      <c r="L621" s="33"/>
      <c r="M621" s="1"/>
      <c r="N621" s="1"/>
      <c r="O621" s="1"/>
      <c r="P621" s="32"/>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c r="AY621" s="26"/>
      <c r="AZ621" s="26"/>
      <c r="BA621" s="26"/>
      <c r="BB621" s="26"/>
      <c r="BC621" s="26"/>
      <c r="BD621" s="26"/>
      <c r="BE621" s="26"/>
      <c r="BF621" s="26"/>
      <c r="BG621" s="26"/>
      <c r="BH621" s="26"/>
    </row>
    <row r="622" spans="2:60">
      <c r="B622" s="1"/>
      <c r="C622" s="1"/>
      <c r="D622" s="1"/>
      <c r="E622" s="1"/>
      <c r="F622" s="1"/>
      <c r="G622" s="1"/>
      <c r="H622" s="1"/>
      <c r="I622" s="1"/>
      <c r="J622" s="1"/>
      <c r="K622" s="1"/>
      <c r="L622" s="33"/>
      <c r="M622" s="1"/>
      <c r="N622" s="1"/>
      <c r="O622" s="1"/>
      <c r="P622" s="32"/>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c r="AY622" s="26"/>
      <c r="AZ622" s="26"/>
      <c r="BA622" s="26"/>
      <c r="BB622" s="26"/>
      <c r="BC622" s="26"/>
      <c r="BD622" s="26"/>
      <c r="BE622" s="26"/>
      <c r="BF622" s="26"/>
      <c r="BG622" s="26"/>
      <c r="BH622" s="26"/>
    </row>
    <row r="623" spans="2:60">
      <c r="B623" s="1"/>
      <c r="C623" s="1"/>
      <c r="D623" s="1"/>
      <c r="E623" s="1"/>
      <c r="F623" s="1"/>
      <c r="G623" s="1"/>
      <c r="H623" s="1"/>
      <c r="I623" s="1"/>
      <c r="J623" s="1"/>
      <c r="K623" s="1"/>
      <c r="L623" s="33"/>
      <c r="M623" s="1"/>
      <c r="N623" s="1"/>
      <c r="O623" s="1"/>
      <c r="P623" s="32"/>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c r="AY623" s="26"/>
      <c r="AZ623" s="26"/>
      <c r="BA623" s="26"/>
      <c r="BB623" s="26"/>
      <c r="BC623" s="26"/>
      <c r="BD623" s="26"/>
      <c r="BE623" s="26"/>
      <c r="BF623" s="26"/>
      <c r="BG623" s="26"/>
      <c r="BH623" s="26"/>
    </row>
    <row r="624" spans="2:60">
      <c r="B624" s="1"/>
      <c r="C624" s="1"/>
      <c r="D624" s="1"/>
      <c r="E624" s="1"/>
      <c r="F624" s="1"/>
      <c r="G624" s="1"/>
      <c r="H624" s="1"/>
      <c r="I624" s="1"/>
      <c r="J624" s="1"/>
      <c r="K624" s="1"/>
      <c r="L624" s="33"/>
      <c r="M624" s="1"/>
      <c r="N624" s="1"/>
      <c r="O624" s="1"/>
      <c r="P624" s="32"/>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c r="AY624" s="26"/>
      <c r="AZ624" s="26"/>
      <c r="BA624" s="26"/>
      <c r="BB624" s="26"/>
      <c r="BC624" s="26"/>
      <c r="BD624" s="26"/>
      <c r="BE624" s="26"/>
      <c r="BF624" s="26"/>
      <c r="BG624" s="26"/>
      <c r="BH624" s="26"/>
    </row>
    <row r="625" spans="2:60">
      <c r="B625" s="1"/>
      <c r="C625" s="1"/>
      <c r="D625" s="1"/>
      <c r="E625" s="1"/>
      <c r="F625" s="1"/>
      <c r="G625" s="1"/>
      <c r="H625" s="1"/>
      <c r="I625" s="1"/>
      <c r="J625" s="1"/>
      <c r="K625" s="1"/>
      <c r="L625" s="33"/>
      <c r="M625" s="1"/>
      <c r="N625" s="1"/>
      <c r="O625" s="1"/>
      <c r="P625" s="32"/>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c r="AY625" s="26"/>
      <c r="AZ625" s="26"/>
      <c r="BA625" s="26"/>
      <c r="BB625" s="26"/>
      <c r="BC625" s="26"/>
      <c r="BD625" s="26"/>
      <c r="BE625" s="26"/>
      <c r="BF625" s="26"/>
      <c r="BG625" s="26"/>
      <c r="BH625" s="26"/>
    </row>
    <row r="626" spans="2:60">
      <c r="B626" s="1"/>
      <c r="C626" s="1"/>
      <c r="D626" s="1"/>
      <c r="E626" s="1"/>
      <c r="F626" s="1"/>
      <c r="G626" s="1"/>
      <c r="H626" s="1"/>
      <c r="I626" s="1"/>
      <c r="J626" s="1"/>
      <c r="K626" s="1"/>
      <c r="L626" s="33"/>
      <c r="M626" s="1"/>
      <c r="N626" s="1"/>
      <c r="O626" s="1"/>
      <c r="P626" s="32"/>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c r="AY626" s="26"/>
      <c r="AZ626" s="26"/>
      <c r="BA626" s="26"/>
      <c r="BB626" s="26"/>
      <c r="BC626" s="26"/>
      <c r="BD626" s="26"/>
      <c r="BE626" s="26"/>
      <c r="BF626" s="26"/>
      <c r="BG626" s="26"/>
      <c r="BH626" s="26"/>
    </row>
    <row r="627" spans="2:60">
      <c r="B627" s="1"/>
      <c r="C627" s="1"/>
      <c r="D627" s="1"/>
      <c r="E627" s="1"/>
      <c r="F627" s="1"/>
      <c r="G627" s="1"/>
      <c r="H627" s="1"/>
      <c r="I627" s="1"/>
      <c r="J627" s="1"/>
      <c r="K627" s="1"/>
      <c r="L627" s="33"/>
      <c r="M627" s="1"/>
      <c r="N627" s="1"/>
      <c r="O627" s="1"/>
      <c r="P627" s="32"/>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c r="AY627" s="26"/>
      <c r="AZ627" s="26"/>
      <c r="BA627" s="26"/>
      <c r="BB627" s="26"/>
      <c r="BC627" s="26"/>
      <c r="BD627" s="26"/>
      <c r="BE627" s="26"/>
      <c r="BF627" s="26"/>
      <c r="BG627" s="26"/>
      <c r="BH627" s="26"/>
    </row>
    <row r="628" spans="2:60">
      <c r="B628" s="1"/>
      <c r="C628" s="1"/>
      <c r="D628" s="1"/>
      <c r="E628" s="1"/>
      <c r="F628" s="1"/>
      <c r="G628" s="1"/>
      <c r="H628" s="1"/>
      <c r="I628" s="1"/>
      <c r="J628" s="1"/>
      <c r="K628" s="1"/>
      <c r="L628" s="33"/>
      <c r="M628" s="1"/>
      <c r="N628" s="1"/>
      <c r="O628" s="1"/>
      <c r="P628" s="32"/>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c r="AY628" s="26"/>
      <c r="AZ628" s="26"/>
      <c r="BA628" s="26"/>
      <c r="BB628" s="26"/>
      <c r="BC628" s="26"/>
      <c r="BD628" s="26"/>
      <c r="BE628" s="26"/>
      <c r="BF628" s="26"/>
      <c r="BG628" s="26"/>
      <c r="BH628" s="26"/>
    </row>
    <row r="629" spans="2:60">
      <c r="B629" s="1"/>
      <c r="C629" s="1"/>
      <c r="D629" s="1"/>
      <c r="E629" s="1"/>
      <c r="F629" s="1"/>
      <c r="G629" s="1"/>
      <c r="H629" s="1"/>
      <c r="I629" s="1"/>
      <c r="J629" s="1"/>
      <c r="K629" s="1"/>
      <c r="L629" s="33"/>
      <c r="M629" s="1"/>
      <c r="N629" s="1"/>
      <c r="O629" s="1"/>
      <c r="P629" s="32"/>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c r="AY629" s="26"/>
      <c r="AZ629" s="26"/>
      <c r="BA629" s="26"/>
      <c r="BB629" s="26"/>
      <c r="BC629" s="26"/>
      <c r="BD629" s="26"/>
      <c r="BE629" s="26"/>
      <c r="BF629" s="26"/>
      <c r="BG629" s="26"/>
      <c r="BH629" s="26"/>
    </row>
    <row r="630" spans="2:60">
      <c r="B630" s="1"/>
      <c r="C630" s="1"/>
      <c r="D630" s="1"/>
      <c r="E630" s="1"/>
      <c r="F630" s="1"/>
      <c r="G630" s="1"/>
      <c r="H630" s="1"/>
      <c r="I630" s="1"/>
      <c r="J630" s="1"/>
      <c r="K630" s="1"/>
      <c r="L630" s="33"/>
      <c r="M630" s="1"/>
      <c r="N630" s="1"/>
      <c r="O630" s="1"/>
      <c r="P630" s="32"/>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c r="AY630" s="26"/>
      <c r="AZ630" s="26"/>
      <c r="BA630" s="26"/>
      <c r="BB630" s="26"/>
      <c r="BC630" s="26"/>
      <c r="BD630" s="26"/>
      <c r="BE630" s="26"/>
      <c r="BF630" s="26"/>
      <c r="BG630" s="26"/>
      <c r="BH630" s="26"/>
    </row>
    <row r="631" spans="2:60">
      <c r="B631" s="1"/>
      <c r="C631" s="1"/>
      <c r="D631" s="1"/>
      <c r="E631" s="1"/>
      <c r="F631" s="1"/>
      <c r="G631" s="1"/>
      <c r="H631" s="1"/>
      <c r="I631" s="1"/>
      <c r="J631" s="1"/>
      <c r="K631" s="1"/>
      <c r="L631" s="33"/>
      <c r="M631" s="1"/>
      <c r="N631" s="1"/>
      <c r="O631" s="1"/>
      <c r="P631" s="32"/>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c r="AY631" s="26"/>
      <c r="AZ631" s="26"/>
      <c r="BA631" s="26"/>
      <c r="BB631" s="26"/>
      <c r="BC631" s="26"/>
      <c r="BD631" s="26"/>
      <c r="BE631" s="26"/>
      <c r="BF631" s="26"/>
      <c r="BG631" s="26"/>
      <c r="BH631" s="26"/>
    </row>
    <row r="632" spans="2:60">
      <c r="B632" s="1"/>
      <c r="C632" s="1"/>
      <c r="D632" s="1"/>
      <c r="E632" s="1"/>
      <c r="F632" s="1"/>
      <c r="G632" s="1"/>
      <c r="H632" s="1"/>
      <c r="I632" s="1"/>
      <c r="J632" s="1"/>
      <c r="K632" s="1"/>
      <c r="L632" s="33"/>
      <c r="M632" s="1"/>
      <c r="N632" s="1"/>
      <c r="O632" s="1"/>
      <c r="P632" s="32"/>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c r="AY632" s="26"/>
      <c r="AZ632" s="26"/>
      <c r="BA632" s="26"/>
      <c r="BB632" s="26"/>
      <c r="BC632" s="26"/>
      <c r="BD632" s="26"/>
      <c r="BE632" s="26"/>
      <c r="BF632" s="26"/>
      <c r="BG632" s="26"/>
      <c r="BH632" s="26"/>
    </row>
    <row r="633" spans="2:60">
      <c r="B633" s="1"/>
      <c r="C633" s="1"/>
      <c r="D633" s="1"/>
      <c r="E633" s="1"/>
      <c r="F633" s="1"/>
      <c r="G633" s="1"/>
      <c r="H633" s="1"/>
      <c r="I633" s="1"/>
      <c r="J633" s="1"/>
      <c r="K633" s="1"/>
      <c r="L633" s="33"/>
      <c r="M633" s="1"/>
      <c r="N633" s="1"/>
      <c r="O633" s="1"/>
      <c r="P633" s="32"/>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c r="AY633" s="26"/>
      <c r="AZ633" s="26"/>
      <c r="BA633" s="26"/>
      <c r="BB633" s="26"/>
      <c r="BC633" s="26"/>
      <c r="BD633" s="26"/>
      <c r="BE633" s="26"/>
      <c r="BF633" s="26"/>
      <c r="BG633" s="26"/>
      <c r="BH633" s="26"/>
    </row>
    <row r="634" spans="2:60">
      <c r="B634" s="1"/>
      <c r="C634" s="1"/>
      <c r="D634" s="1"/>
      <c r="E634" s="1"/>
      <c r="F634" s="1"/>
      <c r="G634" s="1"/>
      <c r="H634" s="1"/>
      <c r="I634" s="1"/>
      <c r="J634" s="1"/>
      <c r="K634" s="1"/>
      <c r="L634" s="33"/>
      <c r="M634" s="1"/>
      <c r="N634" s="1"/>
      <c r="O634" s="1"/>
      <c r="P634" s="32"/>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c r="AY634" s="26"/>
      <c r="AZ634" s="26"/>
      <c r="BA634" s="26"/>
      <c r="BB634" s="26"/>
      <c r="BC634" s="26"/>
      <c r="BD634" s="26"/>
      <c r="BE634" s="26"/>
      <c r="BF634" s="26"/>
      <c r="BG634" s="26"/>
      <c r="BH634" s="26"/>
    </row>
    <row r="635" spans="2:60">
      <c r="B635" s="1"/>
      <c r="C635" s="1"/>
      <c r="D635" s="1"/>
      <c r="E635" s="1"/>
      <c r="F635" s="1"/>
      <c r="G635" s="1"/>
      <c r="H635" s="1"/>
      <c r="I635" s="1"/>
      <c r="J635" s="1"/>
      <c r="K635" s="1"/>
      <c r="L635" s="33"/>
      <c r="M635" s="1"/>
      <c r="N635" s="1"/>
      <c r="O635" s="1"/>
      <c r="P635" s="32"/>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c r="AY635" s="26"/>
      <c r="AZ635" s="26"/>
      <c r="BA635" s="26"/>
      <c r="BB635" s="26"/>
      <c r="BC635" s="26"/>
      <c r="BD635" s="26"/>
      <c r="BE635" s="26"/>
      <c r="BF635" s="26"/>
      <c r="BG635" s="26"/>
      <c r="BH635" s="26"/>
    </row>
    <row r="636" spans="2:60">
      <c r="B636" s="1"/>
      <c r="C636" s="1"/>
      <c r="D636" s="1"/>
      <c r="E636" s="1"/>
      <c r="F636" s="1"/>
      <c r="G636" s="1"/>
      <c r="H636" s="1"/>
      <c r="I636" s="1"/>
      <c r="J636" s="1"/>
      <c r="K636" s="1"/>
      <c r="L636" s="33"/>
      <c r="M636" s="1"/>
      <c r="N636" s="1"/>
      <c r="O636" s="1"/>
      <c r="P636" s="32"/>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c r="AY636" s="26"/>
      <c r="AZ636" s="26"/>
      <c r="BA636" s="26"/>
      <c r="BB636" s="26"/>
      <c r="BC636" s="26"/>
      <c r="BD636" s="26"/>
      <c r="BE636" s="26"/>
      <c r="BF636" s="26"/>
      <c r="BG636" s="26"/>
      <c r="BH636" s="26"/>
    </row>
    <row r="637" spans="2:60">
      <c r="B637" s="1"/>
      <c r="C637" s="1"/>
      <c r="D637" s="1"/>
      <c r="E637" s="1"/>
      <c r="F637" s="1"/>
      <c r="G637" s="1"/>
      <c r="H637" s="1"/>
      <c r="I637" s="1"/>
      <c r="J637" s="1"/>
      <c r="K637" s="1"/>
      <c r="L637" s="33"/>
      <c r="M637" s="1"/>
      <c r="N637" s="1"/>
      <c r="O637" s="1"/>
      <c r="P637" s="32"/>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c r="AY637" s="26"/>
      <c r="AZ637" s="26"/>
      <c r="BA637" s="26"/>
      <c r="BB637" s="26"/>
      <c r="BC637" s="26"/>
      <c r="BD637" s="26"/>
      <c r="BE637" s="26"/>
      <c r="BF637" s="26"/>
      <c r="BG637" s="26"/>
      <c r="BH637" s="26"/>
    </row>
    <row r="638" spans="2:60">
      <c r="B638" s="1"/>
      <c r="C638" s="1"/>
      <c r="D638" s="1"/>
      <c r="E638" s="1"/>
      <c r="F638" s="1"/>
      <c r="G638" s="1"/>
      <c r="H638" s="1"/>
      <c r="I638" s="1"/>
      <c r="J638" s="1"/>
      <c r="K638" s="1"/>
      <c r="L638" s="33"/>
      <c r="M638" s="1"/>
      <c r="N638" s="1"/>
      <c r="O638" s="1"/>
      <c r="P638" s="32"/>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c r="AY638" s="26"/>
      <c r="AZ638" s="26"/>
      <c r="BA638" s="26"/>
      <c r="BB638" s="26"/>
      <c r="BC638" s="26"/>
      <c r="BD638" s="26"/>
      <c r="BE638" s="26"/>
      <c r="BF638" s="26"/>
      <c r="BG638" s="26"/>
      <c r="BH638" s="26"/>
    </row>
    <row r="639" spans="2:60">
      <c r="B639" s="1"/>
      <c r="C639" s="1"/>
      <c r="D639" s="1"/>
      <c r="E639" s="1"/>
      <c r="F639" s="1"/>
      <c r="G639" s="1"/>
      <c r="H639" s="1"/>
      <c r="I639" s="1"/>
      <c r="J639" s="1"/>
      <c r="K639" s="1"/>
      <c r="L639" s="33"/>
      <c r="M639" s="1"/>
      <c r="N639" s="1"/>
      <c r="O639" s="1"/>
      <c r="P639" s="32"/>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c r="AY639" s="26"/>
      <c r="AZ639" s="26"/>
      <c r="BA639" s="26"/>
      <c r="BB639" s="26"/>
      <c r="BC639" s="26"/>
      <c r="BD639" s="26"/>
      <c r="BE639" s="26"/>
      <c r="BF639" s="26"/>
      <c r="BG639" s="26"/>
      <c r="BH639" s="26"/>
    </row>
    <row r="640" spans="2:60">
      <c r="B640" s="1"/>
      <c r="C640" s="1"/>
      <c r="D640" s="1"/>
      <c r="E640" s="1"/>
      <c r="F640" s="1"/>
      <c r="G640" s="1"/>
      <c r="H640" s="1"/>
      <c r="I640" s="1"/>
      <c r="J640" s="1"/>
      <c r="K640" s="1"/>
      <c r="L640" s="33"/>
      <c r="M640" s="1"/>
      <c r="N640" s="1"/>
      <c r="O640" s="1"/>
      <c r="P640" s="32"/>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c r="AY640" s="26"/>
      <c r="AZ640" s="26"/>
      <c r="BA640" s="26"/>
      <c r="BB640" s="26"/>
      <c r="BC640" s="26"/>
      <c r="BD640" s="26"/>
      <c r="BE640" s="26"/>
      <c r="BF640" s="26"/>
      <c r="BG640" s="26"/>
      <c r="BH640" s="26"/>
    </row>
    <row r="641" spans="2:60">
      <c r="B641" s="1"/>
      <c r="C641" s="1"/>
      <c r="D641" s="1"/>
      <c r="E641" s="1"/>
      <c r="F641" s="1"/>
      <c r="G641" s="1"/>
      <c r="H641" s="1"/>
      <c r="I641" s="1"/>
      <c r="J641" s="1"/>
      <c r="K641" s="1"/>
      <c r="L641" s="33"/>
      <c r="M641" s="1"/>
      <c r="N641" s="1"/>
      <c r="O641" s="1"/>
      <c r="P641" s="32"/>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c r="AY641" s="26"/>
      <c r="AZ641" s="26"/>
      <c r="BA641" s="26"/>
      <c r="BB641" s="26"/>
      <c r="BC641" s="26"/>
      <c r="BD641" s="26"/>
      <c r="BE641" s="26"/>
      <c r="BF641" s="26"/>
      <c r="BG641" s="26"/>
      <c r="BH641" s="26"/>
    </row>
    <row r="642" spans="2:60">
      <c r="B642" s="1"/>
      <c r="C642" s="1"/>
      <c r="D642" s="1"/>
      <c r="E642" s="1"/>
      <c r="F642" s="1"/>
      <c r="G642" s="1"/>
      <c r="H642" s="1"/>
      <c r="I642" s="1"/>
      <c r="J642" s="1"/>
      <c r="K642" s="1"/>
      <c r="L642" s="33"/>
      <c r="M642" s="1"/>
      <c r="N642" s="1"/>
      <c r="O642" s="1"/>
      <c r="P642" s="32"/>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c r="AY642" s="26"/>
      <c r="AZ642" s="26"/>
      <c r="BA642" s="26"/>
      <c r="BB642" s="26"/>
      <c r="BC642" s="26"/>
      <c r="BD642" s="26"/>
      <c r="BE642" s="26"/>
      <c r="BF642" s="26"/>
      <c r="BG642" s="26"/>
      <c r="BH642" s="26"/>
    </row>
    <row r="643" spans="2:60">
      <c r="B643" s="1"/>
      <c r="C643" s="1"/>
      <c r="D643" s="1"/>
      <c r="E643" s="1"/>
      <c r="F643" s="1"/>
      <c r="G643" s="1"/>
      <c r="H643" s="1"/>
      <c r="I643" s="1"/>
      <c r="J643" s="1"/>
      <c r="K643" s="1"/>
      <c r="L643" s="33"/>
      <c r="M643" s="1"/>
      <c r="N643" s="1"/>
      <c r="O643" s="1"/>
      <c r="P643" s="32"/>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c r="AY643" s="26"/>
      <c r="AZ643" s="26"/>
      <c r="BA643" s="26"/>
      <c r="BB643" s="26"/>
      <c r="BC643" s="26"/>
      <c r="BD643" s="26"/>
      <c r="BE643" s="26"/>
      <c r="BF643" s="26"/>
      <c r="BG643" s="26"/>
      <c r="BH643" s="26"/>
    </row>
    <row r="644" spans="2:60">
      <c r="B644" s="1"/>
      <c r="C644" s="1"/>
      <c r="D644" s="1"/>
      <c r="E644" s="1"/>
      <c r="F644" s="1"/>
      <c r="G644" s="1"/>
      <c r="H644" s="1"/>
      <c r="I644" s="1"/>
      <c r="J644" s="1"/>
      <c r="K644" s="1"/>
      <c r="L644" s="33"/>
      <c r="M644" s="1"/>
      <c r="N644" s="1"/>
      <c r="O644" s="1"/>
      <c r="P644" s="32"/>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c r="AY644" s="26"/>
      <c r="AZ644" s="26"/>
      <c r="BA644" s="26"/>
      <c r="BB644" s="26"/>
      <c r="BC644" s="26"/>
      <c r="BD644" s="26"/>
      <c r="BE644" s="26"/>
      <c r="BF644" s="26"/>
      <c r="BG644" s="26"/>
      <c r="BH644" s="26"/>
    </row>
    <row r="645" spans="2:60">
      <c r="B645" s="1"/>
      <c r="C645" s="1"/>
      <c r="D645" s="1"/>
      <c r="E645" s="1"/>
      <c r="F645" s="1"/>
      <c r="G645" s="1"/>
      <c r="H645" s="1"/>
      <c r="I645" s="1"/>
      <c r="J645" s="1"/>
      <c r="K645" s="1"/>
      <c r="L645" s="33"/>
      <c r="M645" s="1"/>
      <c r="N645" s="1"/>
      <c r="O645" s="1"/>
      <c r="P645" s="32"/>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c r="AY645" s="26"/>
      <c r="AZ645" s="26"/>
      <c r="BA645" s="26"/>
      <c r="BB645" s="26"/>
      <c r="BC645" s="26"/>
      <c r="BD645" s="26"/>
      <c r="BE645" s="26"/>
      <c r="BF645" s="26"/>
      <c r="BG645" s="26"/>
      <c r="BH645" s="26"/>
    </row>
    <row r="646" spans="2:60">
      <c r="B646" s="1"/>
      <c r="C646" s="1"/>
      <c r="D646" s="1"/>
      <c r="E646" s="1"/>
      <c r="F646" s="1"/>
      <c r="G646" s="1"/>
      <c r="H646" s="1"/>
      <c r="I646" s="1"/>
      <c r="J646" s="1"/>
      <c r="K646" s="1"/>
      <c r="L646" s="33"/>
      <c r="M646" s="1"/>
      <c r="N646" s="1"/>
      <c r="O646" s="1"/>
      <c r="P646" s="32"/>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c r="AY646" s="26"/>
      <c r="AZ646" s="26"/>
      <c r="BA646" s="26"/>
      <c r="BB646" s="26"/>
      <c r="BC646" s="26"/>
      <c r="BD646" s="26"/>
      <c r="BE646" s="26"/>
      <c r="BF646" s="26"/>
      <c r="BG646" s="26"/>
      <c r="BH646" s="26"/>
    </row>
    <row r="647" spans="2:60">
      <c r="B647" s="1"/>
      <c r="C647" s="1"/>
      <c r="D647" s="1"/>
      <c r="E647" s="1"/>
      <c r="F647" s="1"/>
      <c r="G647" s="1"/>
      <c r="H647" s="1"/>
      <c r="I647" s="1"/>
      <c r="J647" s="1"/>
      <c r="K647" s="1"/>
      <c r="L647" s="33"/>
      <c r="M647" s="1"/>
      <c r="N647" s="1"/>
      <c r="O647" s="1"/>
      <c r="P647" s="32"/>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c r="AY647" s="26"/>
      <c r="AZ647" s="26"/>
      <c r="BA647" s="26"/>
      <c r="BB647" s="26"/>
      <c r="BC647" s="26"/>
      <c r="BD647" s="26"/>
      <c r="BE647" s="26"/>
      <c r="BF647" s="26"/>
      <c r="BG647" s="26"/>
      <c r="BH647" s="26"/>
    </row>
    <row r="648" spans="2:60">
      <c r="B648" s="1"/>
      <c r="C648" s="1"/>
      <c r="D648" s="1"/>
      <c r="E648" s="1"/>
      <c r="F648" s="1"/>
      <c r="G648" s="1"/>
      <c r="H648" s="1"/>
      <c r="I648" s="1"/>
      <c r="J648" s="1"/>
      <c r="K648" s="1"/>
      <c r="L648" s="33"/>
      <c r="M648" s="1"/>
      <c r="N648" s="1"/>
      <c r="O648" s="1"/>
      <c r="P648" s="32"/>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c r="AY648" s="26"/>
      <c r="AZ648" s="26"/>
      <c r="BA648" s="26"/>
      <c r="BB648" s="26"/>
      <c r="BC648" s="26"/>
      <c r="BD648" s="26"/>
      <c r="BE648" s="26"/>
      <c r="BF648" s="26"/>
      <c r="BG648" s="26"/>
      <c r="BH648" s="26"/>
    </row>
    <row r="649" spans="2:60">
      <c r="B649" s="1"/>
      <c r="C649" s="1"/>
      <c r="D649" s="1"/>
      <c r="E649" s="1"/>
      <c r="F649" s="1"/>
      <c r="G649" s="1"/>
      <c r="H649" s="1"/>
      <c r="I649" s="1"/>
      <c r="J649" s="1"/>
      <c r="K649" s="1"/>
      <c r="L649" s="33"/>
      <c r="M649" s="1"/>
      <c r="N649" s="1"/>
      <c r="O649" s="1"/>
      <c r="P649" s="32"/>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c r="AY649" s="26"/>
      <c r="AZ649" s="26"/>
      <c r="BA649" s="26"/>
      <c r="BB649" s="26"/>
      <c r="BC649" s="26"/>
      <c r="BD649" s="26"/>
      <c r="BE649" s="26"/>
      <c r="BF649" s="26"/>
      <c r="BG649" s="26"/>
      <c r="BH649" s="26"/>
    </row>
    <row r="650" spans="2:60">
      <c r="B650" s="1"/>
      <c r="C650" s="1"/>
      <c r="D650" s="1"/>
      <c r="E650" s="1"/>
      <c r="F650" s="1"/>
      <c r="G650" s="1"/>
      <c r="H650" s="1"/>
      <c r="I650" s="1"/>
      <c r="J650" s="1"/>
      <c r="K650" s="1"/>
      <c r="L650" s="33"/>
      <c r="M650" s="1"/>
      <c r="N650" s="1"/>
      <c r="O650" s="1"/>
      <c r="P650" s="32"/>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c r="AY650" s="26"/>
      <c r="AZ650" s="26"/>
      <c r="BA650" s="26"/>
      <c r="BB650" s="26"/>
      <c r="BC650" s="26"/>
      <c r="BD650" s="26"/>
      <c r="BE650" s="26"/>
      <c r="BF650" s="26"/>
      <c r="BG650" s="26"/>
      <c r="BH650" s="26"/>
    </row>
    <row r="651" spans="2:60">
      <c r="B651" s="1"/>
      <c r="C651" s="1"/>
      <c r="D651" s="1"/>
      <c r="E651" s="1"/>
      <c r="F651" s="1"/>
      <c r="G651" s="1"/>
      <c r="H651" s="1"/>
      <c r="I651" s="1"/>
      <c r="J651" s="1"/>
      <c r="K651" s="1"/>
      <c r="L651" s="33"/>
      <c r="M651" s="1"/>
      <c r="N651" s="1"/>
      <c r="O651" s="1"/>
      <c r="P651" s="32"/>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c r="AY651" s="26"/>
      <c r="AZ651" s="26"/>
      <c r="BA651" s="26"/>
      <c r="BB651" s="26"/>
      <c r="BC651" s="26"/>
      <c r="BD651" s="26"/>
      <c r="BE651" s="26"/>
      <c r="BF651" s="26"/>
      <c r="BG651" s="26"/>
      <c r="BH651" s="26"/>
    </row>
    <row r="652" spans="2:60">
      <c r="B652" s="1"/>
      <c r="C652" s="1"/>
      <c r="D652" s="1"/>
      <c r="E652" s="1"/>
      <c r="F652" s="1"/>
      <c r="G652" s="1"/>
      <c r="H652" s="1"/>
      <c r="I652" s="1"/>
      <c r="J652" s="1"/>
      <c r="K652" s="1"/>
      <c r="L652" s="33"/>
      <c r="M652" s="1"/>
      <c r="N652" s="1"/>
      <c r="O652" s="1"/>
      <c r="P652" s="32"/>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c r="AY652" s="26"/>
      <c r="AZ652" s="26"/>
      <c r="BA652" s="26"/>
      <c r="BB652" s="26"/>
      <c r="BC652" s="26"/>
      <c r="BD652" s="26"/>
      <c r="BE652" s="26"/>
      <c r="BF652" s="26"/>
      <c r="BG652" s="26"/>
      <c r="BH652" s="26"/>
    </row>
    <row r="653" spans="2:60">
      <c r="B653" s="1"/>
      <c r="C653" s="1"/>
      <c r="D653" s="1"/>
      <c r="E653" s="1"/>
      <c r="F653" s="1"/>
      <c r="G653" s="1"/>
      <c r="H653" s="1"/>
      <c r="I653" s="1"/>
      <c r="J653" s="1"/>
      <c r="K653" s="1"/>
      <c r="L653" s="33"/>
      <c r="M653" s="1"/>
      <c r="N653" s="1"/>
      <c r="O653" s="1"/>
      <c r="P653" s="32"/>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c r="AY653" s="26"/>
      <c r="AZ653" s="26"/>
      <c r="BA653" s="26"/>
      <c r="BB653" s="26"/>
      <c r="BC653" s="26"/>
      <c r="BD653" s="26"/>
      <c r="BE653" s="26"/>
      <c r="BF653" s="26"/>
      <c r="BG653" s="26"/>
      <c r="BH653" s="26"/>
    </row>
    <row r="654" spans="2:60">
      <c r="B654" s="1"/>
      <c r="C654" s="1"/>
      <c r="D654" s="1"/>
      <c r="E654" s="1"/>
      <c r="F654" s="1"/>
      <c r="G654" s="1"/>
      <c r="H654" s="1"/>
      <c r="I654" s="1"/>
      <c r="J654" s="1"/>
      <c r="K654" s="1"/>
      <c r="L654" s="33"/>
      <c r="M654" s="1"/>
      <c r="N654" s="1"/>
      <c r="O654" s="1"/>
      <c r="P654" s="32"/>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c r="AY654" s="26"/>
      <c r="AZ654" s="26"/>
      <c r="BA654" s="26"/>
      <c r="BB654" s="26"/>
      <c r="BC654" s="26"/>
      <c r="BD654" s="26"/>
      <c r="BE654" s="26"/>
      <c r="BF654" s="26"/>
      <c r="BG654" s="26"/>
      <c r="BH654" s="26"/>
    </row>
    <row r="655" spans="2:60">
      <c r="B655" s="1"/>
      <c r="C655" s="1"/>
      <c r="D655" s="1"/>
      <c r="E655" s="1"/>
      <c r="F655" s="1"/>
      <c r="G655" s="1"/>
      <c r="H655" s="1"/>
      <c r="I655" s="1"/>
      <c r="J655" s="1"/>
      <c r="K655" s="1"/>
      <c r="L655" s="33"/>
      <c r="M655" s="1"/>
      <c r="N655" s="1"/>
      <c r="O655" s="1"/>
      <c r="P655" s="32"/>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c r="AY655" s="26"/>
      <c r="AZ655" s="26"/>
      <c r="BA655" s="26"/>
      <c r="BB655" s="26"/>
      <c r="BC655" s="26"/>
      <c r="BD655" s="26"/>
      <c r="BE655" s="26"/>
      <c r="BF655" s="26"/>
      <c r="BG655" s="26"/>
      <c r="BH655" s="26"/>
    </row>
    <row r="656" spans="2:60">
      <c r="B656" s="1"/>
      <c r="C656" s="1"/>
      <c r="D656" s="1"/>
      <c r="E656" s="1"/>
      <c r="F656" s="1"/>
      <c r="G656" s="1"/>
      <c r="H656" s="1"/>
      <c r="I656" s="1"/>
      <c r="J656" s="1"/>
      <c r="K656" s="1"/>
      <c r="L656" s="33"/>
      <c r="M656" s="1"/>
      <c r="N656" s="1"/>
      <c r="O656" s="1"/>
      <c r="P656" s="32"/>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c r="AY656" s="26"/>
      <c r="AZ656" s="26"/>
      <c r="BA656" s="26"/>
      <c r="BB656" s="26"/>
      <c r="BC656" s="26"/>
      <c r="BD656" s="26"/>
      <c r="BE656" s="26"/>
      <c r="BF656" s="26"/>
      <c r="BG656" s="26"/>
      <c r="BH656" s="26"/>
    </row>
    <row r="657" spans="2:60">
      <c r="B657" s="1"/>
      <c r="C657" s="1"/>
      <c r="D657" s="1"/>
      <c r="E657" s="1"/>
      <c r="F657" s="1"/>
      <c r="G657" s="1"/>
      <c r="H657" s="1"/>
      <c r="I657" s="1"/>
      <c r="J657" s="1"/>
      <c r="K657" s="1"/>
      <c r="L657" s="33"/>
      <c r="M657" s="1"/>
      <c r="N657" s="1"/>
      <c r="O657" s="1"/>
      <c r="P657" s="32"/>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c r="AY657" s="26"/>
      <c r="AZ657" s="26"/>
      <c r="BA657" s="26"/>
      <c r="BB657" s="26"/>
      <c r="BC657" s="26"/>
      <c r="BD657" s="26"/>
      <c r="BE657" s="26"/>
      <c r="BF657" s="26"/>
      <c r="BG657" s="26"/>
      <c r="BH657" s="26"/>
    </row>
    <row r="658" spans="2:60">
      <c r="B658" s="1"/>
      <c r="C658" s="1"/>
      <c r="D658" s="1"/>
      <c r="E658" s="1"/>
      <c r="F658" s="1"/>
      <c r="G658" s="1"/>
      <c r="H658" s="1"/>
      <c r="I658" s="1"/>
      <c r="J658" s="1"/>
      <c r="K658" s="1"/>
      <c r="L658" s="33"/>
      <c r="M658" s="1"/>
      <c r="N658" s="1"/>
      <c r="O658" s="1"/>
      <c r="P658" s="32"/>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c r="AY658" s="26"/>
      <c r="AZ658" s="26"/>
      <c r="BA658" s="26"/>
      <c r="BB658" s="26"/>
      <c r="BC658" s="26"/>
      <c r="BD658" s="26"/>
      <c r="BE658" s="26"/>
      <c r="BF658" s="26"/>
      <c r="BG658" s="26"/>
      <c r="BH658" s="26"/>
    </row>
    <row r="659" spans="2:60">
      <c r="B659" s="1"/>
      <c r="C659" s="1"/>
      <c r="D659" s="1"/>
      <c r="E659" s="1"/>
      <c r="F659" s="1"/>
      <c r="G659" s="1"/>
      <c r="H659" s="1"/>
      <c r="I659" s="1"/>
      <c r="J659" s="1"/>
      <c r="K659" s="1"/>
      <c r="L659" s="33"/>
      <c r="M659" s="1"/>
      <c r="N659" s="1"/>
      <c r="O659" s="1"/>
      <c r="P659" s="32"/>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c r="AY659" s="26"/>
      <c r="AZ659" s="26"/>
      <c r="BA659" s="26"/>
      <c r="BB659" s="26"/>
      <c r="BC659" s="26"/>
      <c r="BD659" s="26"/>
      <c r="BE659" s="26"/>
      <c r="BF659" s="26"/>
      <c r="BG659" s="26"/>
      <c r="BH659" s="26"/>
    </row>
    <row r="660" spans="2:60">
      <c r="B660" s="1"/>
      <c r="C660" s="1"/>
      <c r="D660" s="1"/>
      <c r="E660" s="1"/>
      <c r="F660" s="1"/>
      <c r="G660" s="1"/>
      <c r="H660" s="1"/>
      <c r="I660" s="1"/>
      <c r="J660" s="1"/>
      <c r="K660" s="1"/>
      <c r="L660" s="33"/>
      <c r="M660" s="1"/>
      <c r="N660" s="1"/>
      <c r="O660" s="1"/>
      <c r="P660" s="32"/>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c r="AY660" s="26"/>
      <c r="AZ660" s="26"/>
      <c r="BA660" s="26"/>
      <c r="BB660" s="26"/>
      <c r="BC660" s="26"/>
      <c r="BD660" s="26"/>
      <c r="BE660" s="26"/>
      <c r="BF660" s="26"/>
      <c r="BG660" s="26"/>
      <c r="BH660" s="26"/>
    </row>
    <row r="661" spans="2:60">
      <c r="B661" s="1"/>
      <c r="C661" s="1"/>
      <c r="D661" s="1"/>
      <c r="E661" s="1"/>
      <c r="F661" s="1"/>
      <c r="G661" s="1"/>
      <c r="H661" s="1"/>
      <c r="I661" s="1"/>
      <c r="J661" s="1"/>
      <c r="K661" s="1"/>
      <c r="L661" s="33"/>
      <c r="M661" s="1"/>
      <c r="N661" s="1"/>
      <c r="O661" s="1"/>
      <c r="P661" s="32"/>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c r="AY661" s="26"/>
      <c r="AZ661" s="26"/>
      <c r="BA661" s="26"/>
      <c r="BB661" s="26"/>
      <c r="BC661" s="26"/>
      <c r="BD661" s="26"/>
      <c r="BE661" s="26"/>
      <c r="BF661" s="26"/>
      <c r="BG661" s="26"/>
      <c r="BH661" s="26"/>
    </row>
    <row r="662" spans="2:60">
      <c r="B662" s="1"/>
      <c r="C662" s="1"/>
      <c r="D662" s="1"/>
      <c r="E662" s="1"/>
      <c r="F662" s="1"/>
      <c r="G662" s="1"/>
      <c r="H662" s="1"/>
      <c r="I662" s="1"/>
      <c r="J662" s="1"/>
      <c r="K662" s="1"/>
      <c r="L662" s="33"/>
      <c r="M662" s="1"/>
      <c r="N662" s="1"/>
      <c r="O662" s="1"/>
      <c r="P662" s="32"/>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c r="AY662" s="26"/>
      <c r="AZ662" s="26"/>
      <c r="BA662" s="26"/>
      <c r="BB662" s="26"/>
      <c r="BC662" s="26"/>
      <c r="BD662" s="26"/>
      <c r="BE662" s="26"/>
      <c r="BF662" s="26"/>
      <c r="BG662" s="26"/>
      <c r="BH662" s="26"/>
    </row>
    <row r="663" spans="2:60">
      <c r="B663" s="1"/>
      <c r="C663" s="1"/>
      <c r="D663" s="1"/>
      <c r="E663" s="1"/>
      <c r="F663" s="1"/>
      <c r="G663" s="1"/>
      <c r="H663" s="1"/>
      <c r="I663" s="1"/>
      <c r="J663" s="1"/>
      <c r="K663" s="1"/>
      <c r="L663" s="33"/>
      <c r="M663" s="1"/>
      <c r="N663" s="1"/>
      <c r="O663" s="1"/>
      <c r="P663" s="32"/>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c r="AY663" s="26"/>
      <c r="AZ663" s="26"/>
      <c r="BA663" s="26"/>
      <c r="BB663" s="26"/>
      <c r="BC663" s="26"/>
      <c r="BD663" s="26"/>
      <c r="BE663" s="26"/>
      <c r="BF663" s="26"/>
      <c r="BG663" s="26"/>
      <c r="BH663" s="26"/>
    </row>
    <row r="664" spans="2:60">
      <c r="B664" s="1"/>
      <c r="C664" s="1"/>
      <c r="D664" s="1"/>
      <c r="E664" s="1"/>
      <c r="F664" s="1"/>
      <c r="G664" s="1"/>
      <c r="H664" s="1"/>
      <c r="I664" s="1"/>
      <c r="J664" s="1"/>
      <c r="K664" s="1"/>
      <c r="L664" s="33"/>
      <c r="M664" s="1"/>
      <c r="N664" s="1"/>
      <c r="O664" s="1"/>
      <c r="P664" s="32"/>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c r="AY664" s="26"/>
      <c r="AZ664" s="26"/>
      <c r="BA664" s="26"/>
      <c r="BB664" s="26"/>
      <c r="BC664" s="26"/>
      <c r="BD664" s="26"/>
      <c r="BE664" s="26"/>
      <c r="BF664" s="26"/>
      <c r="BG664" s="26"/>
      <c r="BH664" s="26"/>
    </row>
    <row r="665" spans="2:60">
      <c r="B665" s="1"/>
      <c r="C665" s="1"/>
      <c r="D665" s="1"/>
      <c r="E665" s="1"/>
      <c r="F665" s="1"/>
      <c r="G665" s="1"/>
      <c r="H665" s="1"/>
      <c r="I665" s="1"/>
      <c r="J665" s="1"/>
      <c r="K665" s="1"/>
      <c r="L665" s="33"/>
      <c r="M665" s="1"/>
      <c r="N665" s="1"/>
      <c r="O665" s="1"/>
      <c r="P665" s="32"/>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c r="AY665" s="26"/>
      <c r="AZ665" s="26"/>
      <c r="BA665" s="26"/>
      <c r="BB665" s="26"/>
      <c r="BC665" s="26"/>
      <c r="BD665" s="26"/>
      <c r="BE665" s="26"/>
      <c r="BF665" s="26"/>
      <c r="BG665" s="26"/>
      <c r="BH665" s="26"/>
    </row>
    <row r="666" spans="2:60">
      <c r="B666" s="1"/>
      <c r="C666" s="1"/>
      <c r="D666" s="1"/>
      <c r="E666" s="1"/>
      <c r="F666" s="1"/>
      <c r="G666" s="1"/>
      <c r="H666" s="1"/>
      <c r="I666" s="1"/>
      <c r="J666" s="1"/>
      <c r="K666" s="1"/>
      <c r="L666" s="33"/>
      <c r="M666" s="1"/>
      <c r="N666" s="1"/>
      <c r="O666" s="1"/>
      <c r="P666" s="32"/>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c r="AY666" s="26"/>
      <c r="AZ666" s="26"/>
      <c r="BA666" s="26"/>
      <c r="BB666" s="26"/>
      <c r="BC666" s="26"/>
      <c r="BD666" s="26"/>
      <c r="BE666" s="26"/>
      <c r="BF666" s="26"/>
      <c r="BG666" s="26"/>
      <c r="BH666" s="26"/>
    </row>
    <row r="667" spans="2:60">
      <c r="B667" s="1"/>
      <c r="C667" s="1"/>
      <c r="D667" s="1"/>
      <c r="E667" s="1"/>
      <c r="F667" s="1"/>
      <c r="G667" s="1"/>
      <c r="H667" s="1"/>
      <c r="I667" s="1"/>
      <c r="J667" s="1"/>
      <c r="K667" s="1"/>
      <c r="L667" s="33"/>
      <c r="M667" s="1"/>
      <c r="N667" s="1"/>
      <c r="O667" s="1"/>
      <c r="P667" s="32"/>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c r="AY667" s="26"/>
      <c r="AZ667" s="26"/>
      <c r="BA667" s="26"/>
      <c r="BB667" s="26"/>
      <c r="BC667" s="26"/>
      <c r="BD667" s="26"/>
      <c r="BE667" s="26"/>
      <c r="BF667" s="26"/>
      <c r="BG667" s="26"/>
      <c r="BH667" s="26"/>
    </row>
    <row r="668" spans="2:60">
      <c r="B668" s="1"/>
      <c r="C668" s="1"/>
      <c r="D668" s="1"/>
      <c r="E668" s="1"/>
      <c r="F668" s="1"/>
      <c r="G668" s="1"/>
      <c r="H668" s="1"/>
      <c r="I668" s="1"/>
      <c r="J668" s="1"/>
      <c r="K668" s="1"/>
      <c r="L668" s="33"/>
      <c r="M668" s="1"/>
      <c r="N668" s="1"/>
      <c r="O668" s="1"/>
      <c r="P668" s="32"/>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c r="AY668" s="26"/>
      <c r="AZ668" s="26"/>
      <c r="BA668" s="26"/>
      <c r="BB668" s="26"/>
      <c r="BC668" s="26"/>
      <c r="BD668" s="26"/>
      <c r="BE668" s="26"/>
      <c r="BF668" s="26"/>
      <c r="BG668" s="26"/>
      <c r="BH668" s="26"/>
    </row>
    <row r="669" spans="2:60">
      <c r="B669" s="1"/>
      <c r="C669" s="1"/>
      <c r="D669" s="1"/>
      <c r="E669" s="1"/>
      <c r="F669" s="1"/>
      <c r="G669" s="1"/>
      <c r="H669" s="1"/>
      <c r="I669" s="1"/>
      <c r="J669" s="1"/>
      <c r="K669" s="1"/>
      <c r="L669" s="33"/>
      <c r="M669" s="1"/>
      <c r="N669" s="1"/>
      <c r="O669" s="1"/>
      <c r="P669" s="32"/>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c r="AY669" s="26"/>
      <c r="AZ669" s="26"/>
      <c r="BA669" s="26"/>
      <c r="BB669" s="26"/>
      <c r="BC669" s="26"/>
      <c r="BD669" s="26"/>
      <c r="BE669" s="26"/>
      <c r="BF669" s="26"/>
      <c r="BG669" s="26"/>
      <c r="BH669" s="26"/>
    </row>
    <row r="670" spans="2:60">
      <c r="B670" s="1"/>
      <c r="C670" s="1"/>
      <c r="D670" s="1"/>
      <c r="E670" s="1"/>
      <c r="F670" s="1"/>
      <c r="G670" s="1"/>
      <c r="H670" s="1"/>
      <c r="I670" s="1"/>
      <c r="J670" s="1"/>
      <c r="K670" s="1"/>
      <c r="L670" s="33"/>
      <c r="M670" s="1"/>
      <c r="N670" s="1"/>
      <c r="O670" s="1"/>
      <c r="P670" s="32"/>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c r="AY670" s="26"/>
      <c r="AZ670" s="26"/>
      <c r="BA670" s="26"/>
      <c r="BB670" s="26"/>
      <c r="BC670" s="26"/>
      <c r="BD670" s="26"/>
      <c r="BE670" s="26"/>
      <c r="BF670" s="26"/>
      <c r="BG670" s="26"/>
      <c r="BH670" s="26"/>
    </row>
    <row r="671" spans="2:60">
      <c r="B671" s="1"/>
      <c r="C671" s="1"/>
      <c r="D671" s="1"/>
      <c r="E671" s="1"/>
      <c r="F671" s="1"/>
      <c r="G671" s="1"/>
      <c r="H671" s="1"/>
      <c r="I671" s="1"/>
      <c r="J671" s="1"/>
      <c r="K671" s="1"/>
      <c r="L671" s="33"/>
      <c r="M671" s="1"/>
      <c r="N671" s="1"/>
      <c r="O671" s="1"/>
      <c r="P671" s="32"/>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c r="AY671" s="26"/>
      <c r="AZ671" s="26"/>
      <c r="BA671" s="26"/>
      <c r="BB671" s="26"/>
      <c r="BC671" s="26"/>
      <c r="BD671" s="26"/>
      <c r="BE671" s="26"/>
      <c r="BF671" s="26"/>
      <c r="BG671" s="26"/>
      <c r="BH671" s="26"/>
    </row>
    <row r="672" spans="2:60">
      <c r="B672" s="1"/>
      <c r="C672" s="1"/>
      <c r="D672" s="1"/>
      <c r="E672" s="1"/>
      <c r="F672" s="1"/>
      <c r="G672" s="1"/>
      <c r="H672" s="1"/>
      <c r="I672" s="1"/>
      <c r="J672" s="1"/>
      <c r="K672" s="1"/>
      <c r="L672" s="33"/>
      <c r="M672" s="1"/>
      <c r="N672" s="1"/>
      <c r="O672" s="1"/>
      <c r="P672" s="32"/>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c r="AY672" s="26"/>
      <c r="AZ672" s="26"/>
      <c r="BA672" s="26"/>
      <c r="BB672" s="26"/>
      <c r="BC672" s="26"/>
      <c r="BD672" s="26"/>
      <c r="BE672" s="26"/>
      <c r="BF672" s="26"/>
      <c r="BG672" s="26"/>
      <c r="BH672" s="26"/>
    </row>
    <row r="673" spans="2:60">
      <c r="B673" s="1"/>
      <c r="C673" s="1"/>
      <c r="D673" s="1"/>
      <c r="E673" s="1"/>
      <c r="F673" s="1"/>
      <c r="G673" s="1"/>
      <c r="H673" s="1"/>
      <c r="I673" s="1"/>
      <c r="J673" s="1"/>
      <c r="K673" s="1"/>
      <c r="L673" s="33"/>
      <c r="M673" s="1"/>
      <c r="N673" s="1"/>
      <c r="O673" s="1"/>
      <c r="P673" s="32"/>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c r="AY673" s="26"/>
      <c r="AZ673" s="26"/>
      <c r="BA673" s="26"/>
      <c r="BB673" s="26"/>
      <c r="BC673" s="26"/>
      <c r="BD673" s="26"/>
      <c r="BE673" s="26"/>
      <c r="BF673" s="26"/>
      <c r="BG673" s="26"/>
      <c r="BH673" s="26"/>
    </row>
    <row r="674" spans="2:60">
      <c r="B674" s="1"/>
      <c r="C674" s="1"/>
      <c r="D674" s="1"/>
      <c r="E674" s="1"/>
      <c r="F674" s="1"/>
      <c r="G674" s="1"/>
      <c r="H674" s="1"/>
      <c r="I674" s="1"/>
      <c r="J674" s="1"/>
      <c r="K674" s="1"/>
      <c r="L674" s="33"/>
      <c r="M674" s="1"/>
      <c r="N674" s="1"/>
      <c r="O674" s="1"/>
      <c r="P674" s="32"/>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c r="AY674" s="26"/>
      <c r="AZ674" s="26"/>
      <c r="BA674" s="26"/>
      <c r="BB674" s="26"/>
      <c r="BC674" s="26"/>
      <c r="BD674" s="26"/>
      <c r="BE674" s="26"/>
      <c r="BF674" s="26"/>
      <c r="BG674" s="26"/>
      <c r="BH674" s="26"/>
    </row>
    <row r="675" spans="2:60">
      <c r="B675" s="1"/>
      <c r="C675" s="1"/>
      <c r="D675" s="1"/>
      <c r="E675" s="1"/>
      <c r="F675" s="1"/>
      <c r="G675" s="1"/>
      <c r="H675" s="1"/>
      <c r="I675" s="1"/>
      <c r="J675" s="1"/>
      <c r="K675" s="1"/>
      <c r="L675" s="33"/>
      <c r="M675" s="1"/>
      <c r="N675" s="1"/>
      <c r="O675" s="1"/>
      <c r="P675" s="32"/>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c r="AY675" s="26"/>
      <c r="AZ675" s="26"/>
      <c r="BA675" s="26"/>
      <c r="BB675" s="26"/>
      <c r="BC675" s="26"/>
      <c r="BD675" s="26"/>
      <c r="BE675" s="26"/>
      <c r="BF675" s="26"/>
      <c r="BG675" s="26"/>
      <c r="BH675" s="26"/>
    </row>
    <row r="676" spans="2:60">
      <c r="B676" s="1"/>
      <c r="C676" s="1"/>
      <c r="D676" s="1"/>
      <c r="E676" s="1"/>
      <c r="F676" s="1"/>
      <c r="G676" s="1"/>
      <c r="H676" s="1"/>
      <c r="I676" s="1"/>
      <c r="J676" s="1"/>
      <c r="K676" s="1"/>
      <c r="L676" s="33"/>
      <c r="M676" s="1"/>
      <c r="N676" s="1"/>
      <c r="O676" s="1"/>
      <c r="P676" s="32"/>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c r="AY676" s="26"/>
      <c r="AZ676" s="26"/>
      <c r="BA676" s="26"/>
      <c r="BB676" s="26"/>
      <c r="BC676" s="26"/>
      <c r="BD676" s="26"/>
      <c r="BE676" s="26"/>
      <c r="BF676" s="26"/>
      <c r="BG676" s="26"/>
      <c r="BH676" s="26"/>
    </row>
    <row r="677" spans="2:60">
      <c r="B677" s="1"/>
      <c r="C677" s="1"/>
      <c r="D677" s="1"/>
      <c r="E677" s="1"/>
      <c r="F677" s="1"/>
      <c r="G677" s="1"/>
      <c r="H677" s="1"/>
      <c r="I677" s="1"/>
      <c r="J677" s="1"/>
      <c r="K677" s="1"/>
      <c r="L677" s="33"/>
      <c r="M677" s="1"/>
      <c r="N677" s="1"/>
      <c r="O677" s="1"/>
      <c r="P677" s="32"/>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c r="AY677" s="26"/>
      <c r="AZ677" s="26"/>
      <c r="BA677" s="26"/>
      <c r="BB677" s="26"/>
      <c r="BC677" s="26"/>
      <c r="BD677" s="26"/>
      <c r="BE677" s="26"/>
      <c r="BF677" s="26"/>
      <c r="BG677" s="26"/>
      <c r="BH677" s="26"/>
    </row>
    <row r="678" spans="2:60">
      <c r="B678" s="1"/>
      <c r="C678" s="1"/>
      <c r="D678" s="1"/>
      <c r="E678" s="1"/>
      <c r="F678" s="1"/>
      <c r="G678" s="1"/>
      <c r="H678" s="1"/>
      <c r="I678" s="1"/>
      <c r="J678" s="1"/>
      <c r="K678" s="1"/>
      <c r="L678" s="33"/>
      <c r="M678" s="1"/>
      <c r="N678" s="1"/>
      <c r="O678" s="1"/>
      <c r="P678" s="32"/>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c r="AY678" s="26"/>
      <c r="AZ678" s="26"/>
      <c r="BA678" s="26"/>
      <c r="BB678" s="26"/>
      <c r="BC678" s="26"/>
      <c r="BD678" s="26"/>
      <c r="BE678" s="26"/>
      <c r="BF678" s="26"/>
      <c r="BG678" s="26"/>
      <c r="BH678" s="26"/>
    </row>
    <row r="679" spans="2:60">
      <c r="B679" s="1"/>
      <c r="C679" s="1"/>
      <c r="D679" s="1"/>
      <c r="E679" s="1"/>
      <c r="F679" s="1"/>
      <c r="G679" s="1"/>
      <c r="H679" s="1"/>
      <c r="I679" s="1"/>
      <c r="J679" s="1"/>
      <c r="K679" s="1"/>
      <c r="L679" s="33"/>
      <c r="M679" s="1"/>
      <c r="N679" s="1"/>
      <c r="O679" s="1"/>
      <c r="P679" s="32"/>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c r="AY679" s="26"/>
      <c r="AZ679" s="26"/>
      <c r="BA679" s="26"/>
      <c r="BB679" s="26"/>
      <c r="BC679" s="26"/>
      <c r="BD679" s="26"/>
      <c r="BE679" s="26"/>
      <c r="BF679" s="26"/>
      <c r="BG679" s="26"/>
      <c r="BH679" s="26"/>
    </row>
    <row r="680" spans="2:60">
      <c r="B680" s="1"/>
      <c r="C680" s="1"/>
      <c r="D680" s="1"/>
      <c r="E680" s="1"/>
      <c r="F680" s="1"/>
      <c r="G680" s="1"/>
      <c r="H680" s="1"/>
      <c r="I680" s="1"/>
      <c r="J680" s="1"/>
      <c r="K680" s="1"/>
      <c r="L680" s="33"/>
      <c r="M680" s="1"/>
      <c r="N680" s="1"/>
      <c r="O680" s="1"/>
      <c r="P680" s="32"/>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c r="AY680" s="26"/>
      <c r="AZ680" s="26"/>
      <c r="BA680" s="26"/>
      <c r="BB680" s="26"/>
      <c r="BC680" s="26"/>
      <c r="BD680" s="26"/>
      <c r="BE680" s="26"/>
      <c r="BF680" s="26"/>
      <c r="BG680" s="26"/>
      <c r="BH680" s="26"/>
    </row>
    <row r="681" spans="2:60">
      <c r="B681" s="1"/>
      <c r="C681" s="1"/>
      <c r="D681" s="1"/>
      <c r="E681" s="1"/>
      <c r="F681" s="1"/>
      <c r="G681" s="1"/>
      <c r="H681" s="1"/>
      <c r="I681" s="1"/>
      <c r="J681" s="1"/>
      <c r="K681" s="1"/>
      <c r="L681" s="33"/>
      <c r="M681" s="1"/>
      <c r="N681" s="1"/>
      <c r="O681" s="1"/>
      <c r="P681" s="32"/>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c r="AY681" s="26"/>
      <c r="AZ681" s="26"/>
      <c r="BA681" s="26"/>
      <c r="BB681" s="26"/>
      <c r="BC681" s="26"/>
      <c r="BD681" s="26"/>
      <c r="BE681" s="26"/>
      <c r="BF681" s="26"/>
      <c r="BG681" s="26"/>
      <c r="BH681" s="26"/>
    </row>
    <row r="682" spans="2:60">
      <c r="B682" s="1"/>
      <c r="C682" s="1"/>
      <c r="D682" s="1"/>
      <c r="E682" s="1"/>
      <c r="F682" s="1"/>
      <c r="G682" s="1"/>
      <c r="H682" s="1"/>
      <c r="I682" s="1"/>
      <c r="J682" s="1"/>
      <c r="K682" s="1"/>
      <c r="L682" s="33"/>
      <c r="M682" s="1"/>
      <c r="N682" s="1"/>
      <c r="O682" s="1"/>
      <c r="P682" s="32"/>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c r="AY682" s="26"/>
      <c r="AZ682" s="26"/>
      <c r="BA682" s="26"/>
      <c r="BB682" s="26"/>
      <c r="BC682" s="26"/>
      <c r="BD682" s="26"/>
      <c r="BE682" s="26"/>
      <c r="BF682" s="26"/>
      <c r="BG682" s="26"/>
      <c r="BH682" s="26"/>
    </row>
    <row r="683" spans="2:60">
      <c r="B683" s="1"/>
      <c r="C683" s="1"/>
      <c r="D683" s="1"/>
      <c r="E683" s="1"/>
      <c r="F683" s="1"/>
      <c r="G683" s="1"/>
      <c r="H683" s="1"/>
      <c r="I683" s="1"/>
      <c r="J683" s="1"/>
      <c r="K683" s="1"/>
      <c r="L683" s="33"/>
      <c r="M683" s="1"/>
      <c r="N683" s="1"/>
      <c r="O683" s="1"/>
      <c r="P683" s="32"/>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c r="AY683" s="26"/>
      <c r="AZ683" s="26"/>
      <c r="BA683" s="26"/>
      <c r="BB683" s="26"/>
      <c r="BC683" s="26"/>
      <c r="BD683" s="26"/>
      <c r="BE683" s="26"/>
      <c r="BF683" s="26"/>
      <c r="BG683" s="26"/>
      <c r="BH683" s="26"/>
    </row>
    <row r="684" spans="2:60">
      <c r="B684" s="1"/>
      <c r="C684" s="1"/>
      <c r="D684" s="1"/>
      <c r="E684" s="1"/>
      <c r="F684" s="1"/>
      <c r="G684" s="1"/>
      <c r="H684" s="1"/>
      <c r="I684" s="1"/>
      <c r="J684" s="1"/>
      <c r="K684" s="1"/>
      <c r="L684" s="33"/>
      <c r="M684" s="1"/>
      <c r="N684" s="1"/>
      <c r="O684" s="1"/>
      <c r="P684" s="32"/>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c r="AY684" s="26"/>
      <c r="AZ684" s="26"/>
      <c r="BA684" s="26"/>
      <c r="BB684" s="26"/>
      <c r="BC684" s="26"/>
      <c r="BD684" s="26"/>
      <c r="BE684" s="26"/>
      <c r="BF684" s="26"/>
      <c r="BG684" s="26"/>
      <c r="BH684" s="26"/>
    </row>
    <row r="685" spans="2:60">
      <c r="B685" s="1"/>
      <c r="C685" s="1"/>
      <c r="D685" s="1"/>
      <c r="E685" s="1"/>
      <c r="F685" s="1"/>
      <c r="G685" s="1"/>
      <c r="H685" s="1"/>
      <c r="I685" s="1"/>
      <c r="J685" s="1"/>
      <c r="K685" s="1"/>
      <c r="L685" s="33"/>
      <c r="M685" s="1"/>
      <c r="N685" s="1"/>
      <c r="O685" s="1"/>
      <c r="P685" s="32"/>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c r="AY685" s="26"/>
      <c r="AZ685" s="26"/>
      <c r="BA685" s="26"/>
      <c r="BB685" s="26"/>
      <c r="BC685" s="26"/>
      <c r="BD685" s="26"/>
      <c r="BE685" s="26"/>
      <c r="BF685" s="26"/>
      <c r="BG685" s="26"/>
      <c r="BH685" s="26"/>
    </row>
    <row r="686" spans="2:60">
      <c r="B686" s="1"/>
      <c r="C686" s="1"/>
      <c r="D686" s="1"/>
      <c r="E686" s="1"/>
      <c r="F686" s="1"/>
      <c r="G686" s="1"/>
      <c r="H686" s="1"/>
      <c r="I686" s="1"/>
      <c r="J686" s="1"/>
      <c r="K686" s="1"/>
      <c r="L686" s="33"/>
      <c r="M686" s="1"/>
      <c r="N686" s="1"/>
      <c r="O686" s="1"/>
      <c r="P686" s="32"/>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c r="AY686" s="26"/>
      <c r="AZ686" s="26"/>
      <c r="BA686" s="26"/>
      <c r="BB686" s="26"/>
      <c r="BC686" s="26"/>
      <c r="BD686" s="26"/>
      <c r="BE686" s="26"/>
      <c r="BF686" s="26"/>
      <c r="BG686" s="26"/>
      <c r="BH686" s="26"/>
    </row>
    <row r="687" spans="2:60">
      <c r="B687" s="1"/>
      <c r="C687" s="1"/>
      <c r="D687" s="1"/>
      <c r="E687" s="1"/>
      <c r="F687" s="1"/>
      <c r="G687" s="1"/>
      <c r="H687" s="1"/>
      <c r="I687" s="1"/>
      <c r="J687" s="1"/>
      <c r="K687" s="1"/>
      <c r="L687" s="33"/>
      <c r="M687" s="1"/>
      <c r="N687" s="1"/>
      <c r="O687" s="1"/>
      <c r="P687" s="32"/>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c r="AY687" s="26"/>
      <c r="AZ687" s="26"/>
      <c r="BA687" s="26"/>
      <c r="BB687" s="26"/>
      <c r="BC687" s="26"/>
      <c r="BD687" s="26"/>
      <c r="BE687" s="26"/>
      <c r="BF687" s="26"/>
      <c r="BG687" s="26"/>
      <c r="BH687" s="26"/>
    </row>
    <row r="688" spans="2:60">
      <c r="B688" s="1"/>
      <c r="C688" s="1"/>
      <c r="D688" s="1"/>
      <c r="E688" s="1"/>
      <c r="F688" s="1"/>
      <c r="G688" s="1"/>
      <c r="H688" s="1"/>
      <c r="I688" s="1"/>
      <c r="J688" s="1"/>
      <c r="K688" s="1"/>
      <c r="L688" s="33"/>
      <c r="M688" s="1"/>
      <c r="N688" s="1"/>
      <c r="O688" s="1"/>
      <c r="P688" s="32"/>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c r="AY688" s="26"/>
      <c r="AZ688" s="26"/>
      <c r="BA688" s="26"/>
      <c r="BB688" s="26"/>
      <c r="BC688" s="26"/>
      <c r="BD688" s="26"/>
      <c r="BE688" s="26"/>
      <c r="BF688" s="26"/>
      <c r="BG688" s="26"/>
      <c r="BH688" s="26"/>
    </row>
    <row r="689" spans="2:60">
      <c r="B689" s="1"/>
      <c r="C689" s="1"/>
      <c r="D689" s="1"/>
      <c r="E689" s="1"/>
      <c r="F689" s="1"/>
      <c r="G689" s="1"/>
      <c r="H689" s="1"/>
      <c r="I689" s="1"/>
      <c r="J689" s="1"/>
      <c r="K689" s="1"/>
      <c r="L689" s="33"/>
      <c r="M689" s="1"/>
      <c r="N689" s="1"/>
      <c r="O689" s="1"/>
      <c r="P689" s="32"/>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c r="AY689" s="26"/>
      <c r="AZ689" s="26"/>
      <c r="BA689" s="26"/>
      <c r="BB689" s="26"/>
      <c r="BC689" s="26"/>
      <c r="BD689" s="26"/>
      <c r="BE689" s="26"/>
      <c r="BF689" s="26"/>
      <c r="BG689" s="26"/>
      <c r="BH689" s="26"/>
    </row>
    <row r="690" spans="2:60">
      <c r="B690" s="1"/>
      <c r="C690" s="1"/>
      <c r="D690" s="1"/>
      <c r="E690" s="1"/>
      <c r="F690" s="1"/>
      <c r="G690" s="1"/>
      <c r="H690" s="1"/>
      <c r="I690" s="1"/>
      <c r="J690" s="1"/>
      <c r="K690" s="1"/>
      <c r="L690" s="33"/>
      <c r="M690" s="1"/>
      <c r="N690" s="1"/>
      <c r="O690" s="1"/>
      <c r="P690" s="32"/>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c r="AY690" s="26"/>
      <c r="AZ690" s="26"/>
      <c r="BA690" s="26"/>
      <c r="BB690" s="26"/>
      <c r="BC690" s="26"/>
      <c r="BD690" s="26"/>
      <c r="BE690" s="26"/>
      <c r="BF690" s="26"/>
      <c r="BG690" s="26"/>
      <c r="BH690" s="26"/>
    </row>
    <row r="691" spans="2:60">
      <c r="B691" s="1"/>
      <c r="C691" s="1"/>
      <c r="D691" s="1"/>
      <c r="E691" s="1"/>
      <c r="F691" s="1"/>
      <c r="G691" s="1"/>
      <c r="H691" s="1"/>
      <c r="I691" s="1"/>
      <c r="J691" s="1"/>
      <c r="K691" s="1"/>
      <c r="L691" s="33"/>
      <c r="M691" s="1"/>
      <c r="N691" s="1"/>
      <c r="O691" s="1"/>
      <c r="P691" s="32"/>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c r="AY691" s="26"/>
      <c r="AZ691" s="26"/>
      <c r="BA691" s="26"/>
      <c r="BB691" s="26"/>
      <c r="BC691" s="26"/>
      <c r="BD691" s="26"/>
      <c r="BE691" s="26"/>
      <c r="BF691" s="26"/>
      <c r="BG691" s="26"/>
      <c r="BH691" s="26"/>
    </row>
    <row r="692" spans="2:60">
      <c r="B692" s="1"/>
      <c r="C692" s="1"/>
      <c r="D692" s="1"/>
      <c r="E692" s="1"/>
      <c r="F692" s="1"/>
      <c r="G692" s="1"/>
      <c r="H692" s="1"/>
      <c r="I692" s="1"/>
      <c r="J692" s="1"/>
      <c r="K692" s="1"/>
      <c r="L692" s="33"/>
      <c r="M692" s="1"/>
      <c r="N692" s="1"/>
      <c r="O692" s="1"/>
      <c r="P692" s="32"/>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c r="AY692" s="26"/>
      <c r="AZ692" s="26"/>
      <c r="BA692" s="26"/>
      <c r="BB692" s="26"/>
      <c r="BC692" s="26"/>
      <c r="BD692" s="26"/>
      <c r="BE692" s="26"/>
      <c r="BF692" s="26"/>
      <c r="BG692" s="26"/>
      <c r="BH692" s="26"/>
    </row>
    <row r="693" spans="2:60">
      <c r="B693" s="1"/>
      <c r="C693" s="1"/>
      <c r="D693" s="1"/>
      <c r="E693" s="1"/>
      <c r="F693" s="1"/>
      <c r="G693" s="1"/>
      <c r="H693" s="1"/>
      <c r="I693" s="1"/>
      <c r="J693" s="1"/>
      <c r="K693" s="1"/>
      <c r="L693" s="33"/>
      <c r="M693" s="1"/>
      <c r="N693" s="1"/>
      <c r="O693" s="1"/>
      <c r="P693" s="32"/>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c r="AY693" s="26"/>
      <c r="AZ693" s="26"/>
      <c r="BA693" s="26"/>
      <c r="BB693" s="26"/>
      <c r="BC693" s="26"/>
      <c r="BD693" s="26"/>
      <c r="BE693" s="26"/>
      <c r="BF693" s="26"/>
      <c r="BG693" s="26"/>
      <c r="BH693" s="26"/>
    </row>
    <row r="694" spans="2:60">
      <c r="B694" s="1"/>
      <c r="C694" s="1"/>
      <c r="D694" s="1"/>
      <c r="E694" s="1"/>
      <c r="F694" s="1"/>
      <c r="G694" s="1"/>
      <c r="H694" s="1"/>
      <c r="I694" s="1"/>
      <c r="J694" s="1"/>
      <c r="K694" s="1"/>
      <c r="L694" s="33"/>
      <c r="M694" s="1"/>
      <c r="N694" s="1"/>
      <c r="O694" s="1"/>
      <c r="P694" s="32"/>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c r="AY694" s="26"/>
      <c r="AZ694" s="26"/>
      <c r="BA694" s="26"/>
      <c r="BB694" s="26"/>
      <c r="BC694" s="26"/>
      <c r="BD694" s="26"/>
      <c r="BE694" s="26"/>
      <c r="BF694" s="26"/>
      <c r="BG694" s="26"/>
      <c r="BH694" s="26"/>
    </row>
    <row r="695" spans="2:60">
      <c r="B695" s="1"/>
      <c r="C695" s="1"/>
      <c r="D695" s="1"/>
      <c r="E695" s="1"/>
      <c r="F695" s="1"/>
      <c r="G695" s="1"/>
      <c r="H695" s="1"/>
      <c r="I695" s="1"/>
      <c r="J695" s="1"/>
      <c r="K695" s="1"/>
      <c r="L695" s="33"/>
      <c r="M695" s="1"/>
      <c r="N695" s="1"/>
      <c r="O695" s="1"/>
      <c r="P695" s="32"/>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c r="AY695" s="26"/>
      <c r="AZ695" s="26"/>
      <c r="BA695" s="26"/>
      <c r="BB695" s="26"/>
      <c r="BC695" s="26"/>
      <c r="BD695" s="26"/>
      <c r="BE695" s="26"/>
      <c r="BF695" s="26"/>
      <c r="BG695" s="26"/>
      <c r="BH695" s="26"/>
    </row>
    <row r="696" spans="2:60">
      <c r="B696" s="1"/>
      <c r="C696" s="1"/>
      <c r="D696" s="1"/>
      <c r="E696" s="1"/>
      <c r="F696" s="1"/>
      <c r="G696" s="1"/>
      <c r="H696" s="1"/>
      <c r="I696" s="1"/>
      <c r="J696" s="1"/>
      <c r="K696" s="1"/>
      <c r="L696" s="33"/>
      <c r="M696" s="1"/>
      <c r="N696" s="1"/>
      <c r="O696" s="1"/>
      <c r="P696" s="32"/>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c r="AY696" s="26"/>
      <c r="AZ696" s="26"/>
      <c r="BA696" s="26"/>
      <c r="BB696" s="26"/>
      <c r="BC696" s="26"/>
      <c r="BD696" s="26"/>
      <c r="BE696" s="26"/>
      <c r="BF696" s="26"/>
      <c r="BG696" s="26"/>
      <c r="BH696" s="26"/>
    </row>
    <row r="697" spans="2:60">
      <c r="B697" s="1"/>
      <c r="C697" s="1"/>
      <c r="D697" s="1"/>
      <c r="E697" s="1"/>
      <c r="F697" s="1"/>
      <c r="G697" s="1"/>
      <c r="H697" s="1"/>
      <c r="I697" s="1"/>
      <c r="J697" s="1"/>
      <c r="K697" s="1"/>
      <c r="L697" s="33"/>
      <c r="M697" s="1"/>
      <c r="N697" s="1"/>
      <c r="O697" s="1"/>
      <c r="P697" s="32"/>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c r="AY697" s="26"/>
      <c r="AZ697" s="26"/>
      <c r="BA697" s="26"/>
      <c r="BB697" s="26"/>
      <c r="BC697" s="26"/>
      <c r="BD697" s="26"/>
      <c r="BE697" s="26"/>
      <c r="BF697" s="26"/>
      <c r="BG697" s="26"/>
      <c r="BH697" s="26"/>
    </row>
    <row r="698" spans="2:60">
      <c r="B698" s="1"/>
      <c r="C698" s="1"/>
      <c r="D698" s="1"/>
      <c r="E698" s="1"/>
      <c r="F698" s="1"/>
      <c r="G698" s="1"/>
      <c r="H698" s="1"/>
      <c r="I698" s="1"/>
      <c r="J698" s="1"/>
      <c r="K698" s="1"/>
      <c r="L698" s="33"/>
      <c r="M698" s="1"/>
      <c r="N698" s="1"/>
      <c r="O698" s="1"/>
      <c r="P698" s="32"/>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c r="AY698" s="26"/>
      <c r="AZ698" s="26"/>
      <c r="BA698" s="26"/>
      <c r="BB698" s="26"/>
      <c r="BC698" s="26"/>
      <c r="BD698" s="26"/>
      <c r="BE698" s="26"/>
      <c r="BF698" s="26"/>
      <c r="BG698" s="26"/>
      <c r="BH698" s="26"/>
    </row>
    <row r="699" spans="2:60">
      <c r="B699" s="1"/>
      <c r="C699" s="1"/>
      <c r="D699" s="1"/>
      <c r="E699" s="1"/>
      <c r="F699" s="1"/>
      <c r="G699" s="1"/>
      <c r="H699" s="1"/>
      <c r="I699" s="1"/>
      <c r="J699" s="1"/>
      <c r="K699" s="1"/>
      <c r="L699" s="33"/>
      <c r="M699" s="1"/>
      <c r="N699" s="1"/>
      <c r="O699" s="1"/>
      <c r="P699" s="32"/>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c r="AY699" s="26"/>
      <c r="AZ699" s="26"/>
      <c r="BA699" s="26"/>
      <c r="BB699" s="26"/>
      <c r="BC699" s="26"/>
      <c r="BD699" s="26"/>
      <c r="BE699" s="26"/>
      <c r="BF699" s="26"/>
      <c r="BG699" s="26"/>
      <c r="BH699" s="26"/>
    </row>
    <row r="700" spans="2:60">
      <c r="B700" s="1"/>
      <c r="C700" s="1"/>
      <c r="D700" s="1"/>
      <c r="E700" s="1"/>
      <c r="F700" s="1"/>
      <c r="G700" s="1"/>
      <c r="H700" s="1"/>
      <c r="I700" s="1"/>
      <c r="J700" s="1"/>
      <c r="K700" s="1"/>
      <c r="L700" s="33"/>
      <c r="M700" s="1"/>
      <c r="N700" s="1"/>
      <c r="O700" s="1"/>
      <c r="P700" s="32"/>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c r="AY700" s="26"/>
      <c r="AZ700" s="26"/>
      <c r="BA700" s="26"/>
      <c r="BB700" s="26"/>
      <c r="BC700" s="26"/>
      <c r="BD700" s="26"/>
      <c r="BE700" s="26"/>
      <c r="BF700" s="26"/>
      <c r="BG700" s="26"/>
      <c r="BH700" s="26"/>
    </row>
    <row r="701" spans="2:60">
      <c r="B701" s="1"/>
      <c r="C701" s="1"/>
      <c r="D701" s="1"/>
      <c r="E701" s="1"/>
      <c r="F701" s="1"/>
      <c r="G701" s="1"/>
      <c r="H701" s="1"/>
      <c r="I701" s="1"/>
      <c r="J701" s="1"/>
      <c r="K701" s="1"/>
      <c r="L701" s="33"/>
      <c r="M701" s="1"/>
      <c r="N701" s="1"/>
      <c r="O701" s="1"/>
      <c r="P701" s="32"/>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c r="AY701" s="26"/>
      <c r="AZ701" s="26"/>
      <c r="BA701" s="26"/>
      <c r="BB701" s="26"/>
      <c r="BC701" s="26"/>
      <c r="BD701" s="26"/>
      <c r="BE701" s="26"/>
      <c r="BF701" s="26"/>
      <c r="BG701" s="26"/>
      <c r="BH701" s="26"/>
    </row>
    <row r="702" spans="2:60">
      <c r="B702" s="1"/>
      <c r="C702" s="1"/>
      <c r="D702" s="1"/>
      <c r="E702" s="1"/>
      <c r="F702" s="1"/>
      <c r="G702" s="1"/>
      <c r="H702" s="1"/>
      <c r="I702" s="1"/>
      <c r="J702" s="1"/>
      <c r="K702" s="1"/>
      <c r="L702" s="33"/>
      <c r="M702" s="1"/>
      <c r="N702" s="1"/>
      <c r="O702" s="1"/>
      <c r="P702" s="32"/>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c r="AY702" s="26"/>
      <c r="AZ702" s="26"/>
      <c r="BA702" s="26"/>
      <c r="BB702" s="26"/>
      <c r="BC702" s="26"/>
      <c r="BD702" s="26"/>
      <c r="BE702" s="26"/>
      <c r="BF702" s="26"/>
      <c r="BG702" s="26"/>
      <c r="BH702" s="26"/>
    </row>
    <row r="703" spans="2:60">
      <c r="B703" s="1"/>
      <c r="C703" s="1"/>
      <c r="D703" s="1"/>
      <c r="E703" s="1"/>
      <c r="F703" s="1"/>
      <c r="G703" s="1"/>
      <c r="H703" s="1"/>
      <c r="I703" s="1"/>
      <c r="J703" s="1"/>
      <c r="K703" s="1"/>
      <c r="L703" s="33"/>
      <c r="M703" s="1"/>
      <c r="N703" s="1"/>
      <c r="O703" s="1"/>
      <c r="P703" s="32"/>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c r="AY703" s="26"/>
      <c r="AZ703" s="26"/>
      <c r="BA703" s="26"/>
      <c r="BB703" s="26"/>
      <c r="BC703" s="26"/>
      <c r="BD703" s="26"/>
      <c r="BE703" s="26"/>
      <c r="BF703" s="26"/>
      <c r="BG703" s="26"/>
      <c r="BH703" s="26"/>
    </row>
    <row r="704" spans="2:60">
      <c r="B704" s="1"/>
      <c r="C704" s="1"/>
      <c r="D704" s="1"/>
      <c r="E704" s="1"/>
      <c r="F704" s="1"/>
      <c r="G704" s="1"/>
      <c r="H704" s="1"/>
      <c r="I704" s="1"/>
      <c r="J704" s="1"/>
      <c r="K704" s="1"/>
      <c r="L704" s="33"/>
      <c r="M704" s="1"/>
      <c r="N704" s="1"/>
      <c r="O704" s="1"/>
      <c r="P704" s="32"/>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c r="AY704" s="26"/>
      <c r="AZ704" s="26"/>
      <c r="BA704" s="26"/>
      <c r="BB704" s="26"/>
      <c r="BC704" s="26"/>
      <c r="BD704" s="26"/>
      <c r="BE704" s="26"/>
      <c r="BF704" s="26"/>
      <c r="BG704" s="26"/>
      <c r="BH704" s="26"/>
    </row>
    <row r="705" spans="2:60">
      <c r="B705" s="1"/>
      <c r="C705" s="1"/>
      <c r="D705" s="1"/>
      <c r="E705" s="1"/>
      <c r="F705" s="1"/>
      <c r="G705" s="1"/>
      <c r="H705" s="1"/>
      <c r="I705" s="1"/>
      <c r="J705" s="1"/>
      <c r="K705" s="1"/>
      <c r="L705" s="33"/>
      <c r="M705" s="1"/>
      <c r="N705" s="1"/>
      <c r="O705" s="1"/>
      <c r="P705" s="32"/>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c r="AY705" s="26"/>
      <c r="AZ705" s="26"/>
      <c r="BA705" s="26"/>
      <c r="BB705" s="26"/>
      <c r="BC705" s="26"/>
      <c r="BD705" s="26"/>
      <c r="BE705" s="26"/>
      <c r="BF705" s="26"/>
      <c r="BG705" s="26"/>
      <c r="BH705" s="26"/>
    </row>
    <row r="706" spans="2:60">
      <c r="B706" s="1"/>
      <c r="C706" s="1"/>
      <c r="D706" s="1"/>
      <c r="E706" s="1"/>
      <c r="F706" s="1"/>
      <c r="G706" s="1"/>
      <c r="H706" s="1"/>
      <c r="I706" s="1"/>
      <c r="J706" s="1"/>
      <c r="K706" s="1"/>
      <c r="L706" s="33"/>
      <c r="M706" s="1"/>
      <c r="N706" s="1"/>
      <c r="O706" s="1"/>
      <c r="P706" s="32"/>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c r="AY706" s="26"/>
      <c r="AZ706" s="26"/>
      <c r="BA706" s="26"/>
      <c r="BB706" s="26"/>
      <c r="BC706" s="26"/>
      <c r="BD706" s="26"/>
      <c r="BE706" s="26"/>
      <c r="BF706" s="26"/>
      <c r="BG706" s="26"/>
      <c r="BH706" s="26"/>
    </row>
    <row r="707" spans="2:60">
      <c r="B707" s="1"/>
      <c r="C707" s="1"/>
      <c r="D707" s="1"/>
      <c r="E707" s="1"/>
      <c r="F707" s="1"/>
      <c r="G707" s="1"/>
      <c r="H707" s="1"/>
      <c r="I707" s="1"/>
      <c r="J707" s="1"/>
      <c r="K707" s="1"/>
      <c r="L707" s="33"/>
      <c r="M707" s="1"/>
      <c r="N707" s="1"/>
      <c r="O707" s="1"/>
      <c r="P707" s="32"/>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c r="AY707" s="26"/>
      <c r="AZ707" s="26"/>
      <c r="BA707" s="26"/>
      <c r="BB707" s="26"/>
      <c r="BC707" s="26"/>
      <c r="BD707" s="26"/>
      <c r="BE707" s="26"/>
      <c r="BF707" s="26"/>
      <c r="BG707" s="26"/>
      <c r="BH707" s="26"/>
    </row>
    <row r="708" spans="2:60">
      <c r="B708" s="1"/>
      <c r="C708" s="1"/>
      <c r="D708" s="1"/>
      <c r="E708" s="1"/>
      <c r="F708" s="1"/>
      <c r="G708" s="1"/>
      <c r="H708" s="1"/>
      <c r="I708" s="1"/>
      <c r="J708" s="1"/>
      <c r="K708" s="1"/>
      <c r="L708" s="33"/>
      <c r="M708" s="1"/>
      <c r="N708" s="1"/>
      <c r="O708" s="1"/>
      <c r="P708" s="32"/>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c r="AY708" s="26"/>
      <c r="AZ708" s="26"/>
      <c r="BA708" s="26"/>
      <c r="BB708" s="26"/>
      <c r="BC708" s="26"/>
      <c r="BD708" s="26"/>
      <c r="BE708" s="26"/>
      <c r="BF708" s="26"/>
      <c r="BG708" s="26"/>
      <c r="BH708" s="26"/>
    </row>
    <row r="709" spans="2:60">
      <c r="B709" s="1"/>
      <c r="C709" s="1"/>
      <c r="D709" s="1"/>
      <c r="E709" s="1"/>
      <c r="F709" s="1"/>
      <c r="G709" s="1"/>
      <c r="H709" s="1"/>
      <c r="I709" s="1"/>
      <c r="J709" s="1"/>
      <c r="K709" s="1"/>
      <c r="L709" s="33"/>
      <c r="M709" s="1"/>
      <c r="N709" s="1"/>
      <c r="O709" s="1"/>
      <c r="P709" s="32"/>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c r="AY709" s="26"/>
      <c r="AZ709" s="26"/>
      <c r="BA709" s="26"/>
      <c r="BB709" s="26"/>
      <c r="BC709" s="26"/>
      <c r="BD709" s="26"/>
      <c r="BE709" s="26"/>
      <c r="BF709" s="26"/>
      <c r="BG709" s="26"/>
      <c r="BH709" s="26"/>
    </row>
    <row r="710" spans="2:60">
      <c r="B710" s="1"/>
      <c r="C710" s="1"/>
      <c r="D710" s="1"/>
      <c r="E710" s="1"/>
      <c r="F710" s="1"/>
      <c r="G710" s="1"/>
      <c r="H710" s="1"/>
      <c r="I710" s="1"/>
      <c r="J710" s="1"/>
      <c r="K710" s="1"/>
      <c r="L710" s="33"/>
      <c r="M710" s="1"/>
      <c r="N710" s="1"/>
      <c r="O710" s="1"/>
      <c r="P710" s="32"/>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c r="AY710" s="26"/>
      <c r="AZ710" s="26"/>
      <c r="BA710" s="26"/>
      <c r="BB710" s="26"/>
      <c r="BC710" s="26"/>
      <c r="BD710" s="26"/>
      <c r="BE710" s="26"/>
      <c r="BF710" s="26"/>
      <c r="BG710" s="26"/>
      <c r="BH710" s="26"/>
    </row>
    <row r="711" spans="2:60">
      <c r="B711" s="1"/>
      <c r="C711" s="1"/>
      <c r="D711" s="1"/>
      <c r="E711" s="1"/>
      <c r="F711" s="1"/>
      <c r="G711" s="1"/>
      <c r="H711" s="1"/>
      <c r="I711" s="1"/>
      <c r="J711" s="1"/>
      <c r="K711" s="1"/>
      <c r="L711" s="33"/>
      <c r="M711" s="1"/>
      <c r="N711" s="1"/>
      <c r="O711" s="1"/>
      <c r="P711" s="32"/>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c r="AY711" s="26"/>
      <c r="AZ711" s="26"/>
      <c r="BA711" s="26"/>
      <c r="BB711" s="26"/>
      <c r="BC711" s="26"/>
      <c r="BD711" s="26"/>
      <c r="BE711" s="26"/>
      <c r="BF711" s="26"/>
      <c r="BG711" s="26"/>
      <c r="BH711" s="26"/>
    </row>
    <row r="712" spans="2:60">
      <c r="B712" s="1"/>
      <c r="C712" s="1"/>
      <c r="D712" s="1"/>
      <c r="E712" s="1"/>
      <c r="F712" s="1"/>
      <c r="G712" s="1"/>
      <c r="H712" s="1"/>
      <c r="I712" s="1"/>
      <c r="J712" s="1"/>
      <c r="K712" s="1"/>
      <c r="L712" s="33"/>
      <c r="M712" s="1"/>
      <c r="N712" s="1"/>
      <c r="O712" s="1"/>
      <c r="P712" s="32"/>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c r="AY712" s="26"/>
      <c r="AZ712" s="26"/>
      <c r="BA712" s="26"/>
      <c r="BB712" s="26"/>
      <c r="BC712" s="26"/>
      <c r="BD712" s="26"/>
      <c r="BE712" s="26"/>
      <c r="BF712" s="26"/>
      <c r="BG712" s="26"/>
      <c r="BH712" s="26"/>
    </row>
    <row r="713" spans="2:60">
      <c r="B713" s="1"/>
      <c r="C713" s="1"/>
      <c r="D713" s="1"/>
      <c r="E713" s="1"/>
      <c r="F713" s="1"/>
      <c r="G713" s="1"/>
      <c r="H713" s="1"/>
      <c r="I713" s="1"/>
      <c r="J713" s="1"/>
      <c r="K713" s="1"/>
      <c r="L713" s="33"/>
      <c r="M713" s="1"/>
      <c r="N713" s="1"/>
      <c r="O713" s="1"/>
      <c r="P713" s="32"/>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c r="AY713" s="26"/>
      <c r="AZ713" s="26"/>
      <c r="BA713" s="26"/>
      <c r="BB713" s="26"/>
      <c r="BC713" s="26"/>
      <c r="BD713" s="26"/>
      <c r="BE713" s="26"/>
      <c r="BF713" s="26"/>
      <c r="BG713" s="26"/>
      <c r="BH713" s="26"/>
    </row>
    <row r="714" spans="2:60">
      <c r="B714" s="1"/>
      <c r="C714" s="1"/>
      <c r="D714" s="1"/>
      <c r="E714" s="1"/>
      <c r="F714" s="1"/>
      <c r="G714" s="1"/>
      <c r="H714" s="1"/>
      <c r="I714" s="1"/>
      <c r="J714" s="1"/>
      <c r="K714" s="1"/>
      <c r="L714" s="33"/>
      <c r="M714" s="1"/>
      <c r="N714" s="1"/>
      <c r="O714" s="1"/>
      <c r="P714" s="32"/>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c r="AY714" s="26"/>
      <c r="AZ714" s="26"/>
      <c r="BA714" s="26"/>
      <c r="BB714" s="26"/>
      <c r="BC714" s="26"/>
      <c r="BD714" s="26"/>
      <c r="BE714" s="26"/>
      <c r="BF714" s="26"/>
      <c r="BG714" s="26"/>
      <c r="BH714" s="26"/>
    </row>
    <row r="715" spans="2:60">
      <c r="B715" s="1"/>
      <c r="C715" s="1"/>
      <c r="D715" s="1"/>
      <c r="E715" s="1"/>
      <c r="F715" s="1"/>
      <c r="G715" s="1"/>
      <c r="H715" s="1"/>
      <c r="I715" s="1"/>
      <c r="J715" s="1"/>
      <c r="K715" s="1"/>
      <c r="L715" s="33"/>
      <c r="M715" s="1"/>
      <c r="N715" s="1"/>
      <c r="O715" s="1"/>
      <c r="P715" s="32"/>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c r="AY715" s="26"/>
      <c r="AZ715" s="26"/>
      <c r="BA715" s="26"/>
      <c r="BB715" s="26"/>
      <c r="BC715" s="26"/>
      <c r="BD715" s="26"/>
      <c r="BE715" s="26"/>
      <c r="BF715" s="26"/>
      <c r="BG715" s="26"/>
      <c r="BH715" s="26"/>
    </row>
    <row r="716" spans="2:60">
      <c r="B716" s="1"/>
      <c r="C716" s="1"/>
      <c r="D716" s="1"/>
      <c r="E716" s="1"/>
      <c r="F716" s="1"/>
      <c r="G716" s="1"/>
      <c r="H716" s="1"/>
      <c r="I716" s="1"/>
      <c r="J716" s="1"/>
      <c r="K716" s="1"/>
      <c r="L716" s="33"/>
      <c r="M716" s="1"/>
      <c r="N716" s="1"/>
      <c r="O716" s="1"/>
      <c r="P716" s="32"/>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c r="AY716" s="26"/>
      <c r="AZ716" s="26"/>
      <c r="BA716" s="26"/>
      <c r="BB716" s="26"/>
      <c r="BC716" s="26"/>
      <c r="BD716" s="26"/>
      <c r="BE716" s="26"/>
      <c r="BF716" s="26"/>
      <c r="BG716" s="26"/>
      <c r="BH716" s="26"/>
    </row>
    <row r="717" spans="2:60">
      <c r="B717" s="1"/>
      <c r="C717" s="1"/>
      <c r="D717" s="1"/>
      <c r="E717" s="1"/>
      <c r="F717" s="1"/>
      <c r="G717" s="1"/>
      <c r="H717" s="1"/>
      <c r="I717" s="1"/>
      <c r="J717" s="1"/>
      <c r="K717" s="1"/>
      <c r="L717" s="33"/>
      <c r="M717" s="1"/>
      <c r="N717" s="1"/>
      <c r="O717" s="1"/>
      <c r="P717" s="32"/>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c r="AY717" s="26"/>
      <c r="AZ717" s="26"/>
      <c r="BA717" s="26"/>
      <c r="BB717" s="26"/>
      <c r="BC717" s="26"/>
      <c r="BD717" s="26"/>
      <c r="BE717" s="26"/>
      <c r="BF717" s="26"/>
      <c r="BG717" s="26"/>
      <c r="BH717" s="26"/>
    </row>
    <row r="718" spans="2:60">
      <c r="B718" s="1"/>
      <c r="C718" s="1"/>
      <c r="D718" s="1"/>
      <c r="E718" s="1"/>
      <c r="F718" s="1"/>
      <c r="G718" s="1"/>
      <c r="H718" s="1"/>
      <c r="I718" s="1"/>
      <c r="J718" s="1"/>
      <c r="K718" s="1"/>
      <c r="L718" s="33"/>
      <c r="M718" s="1"/>
      <c r="N718" s="1"/>
      <c r="O718" s="1"/>
      <c r="P718" s="32"/>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c r="AY718" s="26"/>
      <c r="AZ718" s="26"/>
      <c r="BA718" s="26"/>
      <c r="BB718" s="26"/>
      <c r="BC718" s="26"/>
      <c r="BD718" s="26"/>
      <c r="BE718" s="26"/>
      <c r="BF718" s="26"/>
      <c r="BG718" s="26"/>
      <c r="BH718" s="26"/>
    </row>
    <row r="719" spans="2:60">
      <c r="B719" s="1"/>
      <c r="C719" s="1"/>
      <c r="D719" s="1"/>
      <c r="E719" s="1"/>
      <c r="F719" s="1"/>
      <c r="G719" s="1"/>
      <c r="H719" s="1"/>
      <c r="I719" s="1"/>
      <c r="J719" s="1"/>
      <c r="K719" s="1"/>
      <c r="L719" s="33"/>
      <c r="M719" s="1"/>
      <c r="N719" s="1"/>
      <c r="O719" s="1"/>
      <c r="P719" s="32"/>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c r="AY719" s="26"/>
      <c r="AZ719" s="26"/>
      <c r="BA719" s="26"/>
      <c r="BB719" s="26"/>
      <c r="BC719" s="26"/>
      <c r="BD719" s="26"/>
      <c r="BE719" s="26"/>
      <c r="BF719" s="26"/>
      <c r="BG719" s="26"/>
      <c r="BH719" s="26"/>
    </row>
    <row r="720" spans="2:60">
      <c r="B720" s="1"/>
      <c r="C720" s="1"/>
      <c r="D720" s="1"/>
      <c r="E720" s="1"/>
      <c r="F720" s="1"/>
      <c r="G720" s="1"/>
      <c r="H720" s="1"/>
      <c r="I720" s="1"/>
      <c r="J720" s="1"/>
      <c r="K720" s="1"/>
      <c r="L720" s="33"/>
      <c r="M720" s="1"/>
      <c r="N720" s="1"/>
      <c r="O720" s="1"/>
      <c r="P720" s="32"/>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c r="AY720" s="26"/>
      <c r="AZ720" s="26"/>
      <c r="BA720" s="26"/>
      <c r="BB720" s="26"/>
      <c r="BC720" s="26"/>
      <c r="BD720" s="26"/>
      <c r="BE720" s="26"/>
      <c r="BF720" s="26"/>
      <c r="BG720" s="26"/>
      <c r="BH720" s="26"/>
    </row>
    <row r="721" spans="2:60">
      <c r="B721" s="1"/>
      <c r="C721" s="1"/>
      <c r="D721" s="1"/>
      <c r="E721" s="1"/>
      <c r="F721" s="1"/>
      <c r="G721" s="1"/>
      <c r="H721" s="1"/>
      <c r="I721" s="1"/>
      <c r="J721" s="1"/>
      <c r="K721" s="1"/>
      <c r="L721" s="33"/>
      <c r="M721" s="1"/>
      <c r="N721" s="1"/>
      <c r="O721" s="1"/>
      <c r="P721" s="32"/>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c r="AY721" s="26"/>
      <c r="AZ721" s="26"/>
      <c r="BA721" s="26"/>
      <c r="BB721" s="26"/>
      <c r="BC721" s="26"/>
      <c r="BD721" s="26"/>
      <c r="BE721" s="26"/>
      <c r="BF721" s="26"/>
      <c r="BG721" s="26"/>
      <c r="BH721" s="26"/>
    </row>
    <row r="722" spans="2:60">
      <c r="B722" s="1"/>
      <c r="C722" s="1"/>
      <c r="D722" s="1"/>
      <c r="E722" s="1"/>
      <c r="F722" s="1"/>
      <c r="G722" s="1"/>
      <c r="H722" s="1"/>
      <c r="I722" s="1"/>
      <c r="J722" s="1"/>
      <c r="K722" s="1"/>
      <c r="L722" s="33"/>
      <c r="M722" s="1"/>
      <c r="N722" s="1"/>
      <c r="O722" s="1"/>
      <c r="P722" s="32"/>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c r="AY722" s="26"/>
      <c r="AZ722" s="26"/>
      <c r="BA722" s="26"/>
      <c r="BB722" s="26"/>
      <c r="BC722" s="26"/>
      <c r="BD722" s="26"/>
      <c r="BE722" s="26"/>
      <c r="BF722" s="26"/>
      <c r="BG722" s="26"/>
      <c r="BH722" s="26"/>
    </row>
    <row r="723" spans="2:60">
      <c r="B723" s="1"/>
      <c r="C723" s="1"/>
      <c r="D723" s="1"/>
      <c r="E723" s="1"/>
      <c r="F723" s="1"/>
      <c r="G723" s="1"/>
      <c r="H723" s="1"/>
      <c r="I723" s="1"/>
      <c r="J723" s="1"/>
      <c r="K723" s="1"/>
      <c r="L723" s="33"/>
      <c r="M723" s="1"/>
      <c r="N723" s="1"/>
      <c r="O723" s="1"/>
      <c r="P723" s="32"/>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c r="AY723" s="26"/>
      <c r="AZ723" s="26"/>
      <c r="BA723" s="26"/>
      <c r="BB723" s="26"/>
      <c r="BC723" s="26"/>
      <c r="BD723" s="26"/>
      <c r="BE723" s="26"/>
      <c r="BF723" s="26"/>
      <c r="BG723" s="26"/>
      <c r="BH723" s="26"/>
    </row>
    <row r="724" spans="2:60">
      <c r="B724" s="1"/>
      <c r="C724" s="1"/>
      <c r="D724" s="1"/>
      <c r="E724" s="1"/>
      <c r="F724" s="1"/>
      <c r="G724" s="1"/>
      <c r="H724" s="1"/>
      <c r="I724" s="1"/>
      <c r="J724" s="1"/>
      <c r="K724" s="1"/>
      <c r="L724" s="33"/>
      <c r="M724" s="1"/>
      <c r="N724" s="1"/>
      <c r="O724" s="1"/>
      <c r="P724" s="32"/>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c r="AY724" s="26"/>
      <c r="AZ724" s="26"/>
      <c r="BA724" s="26"/>
      <c r="BB724" s="26"/>
      <c r="BC724" s="26"/>
      <c r="BD724" s="26"/>
      <c r="BE724" s="26"/>
      <c r="BF724" s="26"/>
      <c r="BG724" s="26"/>
      <c r="BH724" s="26"/>
    </row>
    <row r="725" spans="2:60">
      <c r="B725" s="1"/>
      <c r="C725" s="1"/>
      <c r="D725" s="1"/>
      <c r="E725" s="1"/>
      <c r="F725" s="1"/>
      <c r="G725" s="1"/>
      <c r="H725" s="1"/>
      <c r="I725" s="1"/>
      <c r="J725" s="1"/>
      <c r="K725" s="1"/>
      <c r="L725" s="33"/>
      <c r="M725" s="1"/>
      <c r="N725" s="1"/>
      <c r="O725" s="1"/>
      <c r="P725" s="32"/>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c r="AY725" s="26"/>
      <c r="AZ725" s="26"/>
      <c r="BA725" s="26"/>
      <c r="BB725" s="26"/>
      <c r="BC725" s="26"/>
      <c r="BD725" s="26"/>
      <c r="BE725" s="26"/>
      <c r="BF725" s="26"/>
      <c r="BG725" s="26"/>
      <c r="BH725" s="26"/>
    </row>
    <row r="726" spans="2:60">
      <c r="B726" s="1"/>
      <c r="C726" s="1"/>
      <c r="D726" s="1"/>
      <c r="E726" s="1"/>
      <c r="F726" s="1"/>
      <c r="G726" s="1"/>
      <c r="H726" s="1"/>
      <c r="I726" s="1"/>
      <c r="J726" s="1"/>
      <c r="K726" s="1"/>
      <c r="L726" s="33"/>
      <c r="M726" s="1"/>
      <c r="N726" s="1"/>
      <c r="O726" s="1"/>
      <c r="P726" s="32"/>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c r="AY726" s="26"/>
      <c r="AZ726" s="26"/>
      <c r="BA726" s="26"/>
      <c r="BB726" s="26"/>
      <c r="BC726" s="26"/>
      <c r="BD726" s="26"/>
      <c r="BE726" s="26"/>
      <c r="BF726" s="26"/>
      <c r="BG726" s="26"/>
      <c r="BH726" s="26"/>
    </row>
    <row r="727" spans="2:60">
      <c r="B727" s="1"/>
      <c r="C727" s="1"/>
      <c r="D727" s="1"/>
      <c r="E727" s="1"/>
      <c r="F727" s="1"/>
      <c r="G727" s="1"/>
      <c r="H727" s="1"/>
      <c r="I727" s="1"/>
      <c r="J727" s="1"/>
      <c r="K727" s="1"/>
      <c r="L727" s="33"/>
      <c r="M727" s="1"/>
      <c r="N727" s="1"/>
      <c r="O727" s="1"/>
      <c r="P727" s="32"/>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c r="AY727" s="26"/>
      <c r="AZ727" s="26"/>
      <c r="BA727" s="26"/>
      <c r="BB727" s="26"/>
      <c r="BC727" s="26"/>
      <c r="BD727" s="26"/>
      <c r="BE727" s="26"/>
      <c r="BF727" s="26"/>
      <c r="BG727" s="26"/>
      <c r="BH727" s="26"/>
    </row>
    <row r="728" spans="2:60">
      <c r="B728" s="1"/>
      <c r="C728" s="1"/>
      <c r="D728" s="1"/>
      <c r="E728" s="1"/>
      <c r="F728" s="1"/>
      <c r="G728" s="1"/>
      <c r="H728" s="1"/>
      <c r="I728" s="1"/>
      <c r="J728" s="1"/>
      <c r="K728" s="1"/>
      <c r="L728" s="33"/>
      <c r="M728" s="1"/>
      <c r="N728" s="1"/>
      <c r="O728" s="1"/>
      <c r="P728" s="32"/>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c r="AY728" s="26"/>
      <c r="AZ728" s="26"/>
      <c r="BA728" s="26"/>
      <c r="BB728" s="26"/>
      <c r="BC728" s="26"/>
      <c r="BD728" s="26"/>
      <c r="BE728" s="26"/>
      <c r="BF728" s="26"/>
      <c r="BG728" s="26"/>
      <c r="BH728" s="26"/>
    </row>
    <row r="729" spans="2:60">
      <c r="B729" s="1"/>
      <c r="C729" s="1"/>
      <c r="D729" s="1"/>
      <c r="E729" s="1"/>
      <c r="F729" s="1"/>
      <c r="G729" s="1"/>
      <c r="H729" s="1"/>
      <c r="I729" s="1"/>
      <c r="J729" s="1"/>
      <c r="K729" s="1"/>
      <c r="L729" s="33"/>
      <c r="M729" s="1"/>
      <c r="N729" s="1"/>
      <c r="O729" s="1"/>
      <c r="P729" s="32"/>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c r="AY729" s="26"/>
      <c r="AZ729" s="26"/>
      <c r="BA729" s="26"/>
      <c r="BB729" s="26"/>
      <c r="BC729" s="26"/>
      <c r="BD729" s="26"/>
      <c r="BE729" s="26"/>
      <c r="BF729" s="26"/>
      <c r="BG729" s="26"/>
      <c r="BH729" s="26"/>
    </row>
    <row r="730" spans="2:60">
      <c r="B730" s="1"/>
      <c r="C730" s="1"/>
      <c r="D730" s="1"/>
      <c r="E730" s="1"/>
      <c r="F730" s="1"/>
      <c r="G730" s="1"/>
      <c r="H730" s="1"/>
      <c r="I730" s="1"/>
      <c r="J730" s="1"/>
      <c r="K730" s="1"/>
      <c r="L730" s="33"/>
      <c r="M730" s="1"/>
      <c r="N730" s="1"/>
      <c r="O730" s="1"/>
      <c r="P730" s="32"/>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c r="AY730" s="26"/>
      <c r="AZ730" s="26"/>
      <c r="BA730" s="26"/>
      <c r="BB730" s="26"/>
      <c r="BC730" s="26"/>
      <c r="BD730" s="26"/>
      <c r="BE730" s="26"/>
      <c r="BF730" s="26"/>
      <c r="BG730" s="26"/>
      <c r="BH730" s="26"/>
    </row>
    <row r="731" spans="2:60">
      <c r="B731" s="1"/>
      <c r="C731" s="1"/>
      <c r="D731" s="1"/>
      <c r="E731" s="1"/>
      <c r="F731" s="1"/>
      <c r="G731" s="1"/>
      <c r="H731" s="1"/>
      <c r="I731" s="1"/>
      <c r="J731" s="1"/>
      <c r="K731" s="1"/>
      <c r="L731" s="33"/>
      <c r="M731" s="1"/>
      <c r="N731" s="1"/>
      <c r="O731" s="1"/>
      <c r="P731" s="32"/>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c r="AY731" s="26"/>
      <c r="AZ731" s="26"/>
      <c r="BA731" s="26"/>
      <c r="BB731" s="26"/>
      <c r="BC731" s="26"/>
      <c r="BD731" s="26"/>
      <c r="BE731" s="26"/>
      <c r="BF731" s="26"/>
      <c r="BG731" s="26"/>
      <c r="BH731" s="26"/>
    </row>
    <row r="732" spans="2:60">
      <c r="B732" s="1"/>
      <c r="C732" s="1"/>
      <c r="D732" s="1"/>
      <c r="E732" s="1"/>
      <c r="F732" s="1"/>
      <c r="G732" s="1"/>
      <c r="H732" s="1"/>
      <c r="I732" s="1"/>
      <c r="J732" s="1"/>
      <c r="K732" s="1"/>
      <c r="L732" s="33"/>
      <c r="M732" s="1"/>
      <c r="N732" s="1"/>
      <c r="O732" s="1"/>
      <c r="P732" s="32"/>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c r="AY732" s="26"/>
      <c r="AZ732" s="26"/>
      <c r="BA732" s="26"/>
      <c r="BB732" s="26"/>
      <c r="BC732" s="26"/>
      <c r="BD732" s="26"/>
      <c r="BE732" s="26"/>
      <c r="BF732" s="26"/>
      <c r="BG732" s="26"/>
      <c r="BH732" s="26"/>
    </row>
    <row r="733" spans="2:60">
      <c r="B733" s="1"/>
      <c r="C733" s="1"/>
      <c r="D733" s="1"/>
      <c r="E733" s="1"/>
      <c r="F733" s="1"/>
      <c r="G733" s="1"/>
      <c r="H733" s="1"/>
      <c r="I733" s="1"/>
      <c r="J733" s="1"/>
      <c r="K733" s="1"/>
      <c r="L733" s="33"/>
      <c r="M733" s="1"/>
      <c r="N733" s="1"/>
      <c r="O733" s="1"/>
      <c r="P733" s="32"/>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c r="AY733" s="26"/>
      <c r="AZ733" s="26"/>
      <c r="BA733" s="26"/>
      <c r="BB733" s="26"/>
      <c r="BC733" s="26"/>
      <c r="BD733" s="26"/>
      <c r="BE733" s="26"/>
      <c r="BF733" s="26"/>
      <c r="BG733" s="26"/>
      <c r="BH733" s="26"/>
    </row>
    <row r="734" spans="2:60">
      <c r="B734" s="1"/>
      <c r="C734" s="1"/>
      <c r="D734" s="1"/>
      <c r="E734" s="1"/>
      <c r="F734" s="1"/>
      <c r="G734" s="1"/>
      <c r="H734" s="1"/>
      <c r="I734" s="1"/>
      <c r="J734" s="1"/>
      <c r="K734" s="1"/>
      <c r="L734" s="33"/>
      <c r="M734" s="1"/>
      <c r="N734" s="1"/>
      <c r="O734" s="1"/>
      <c r="P734" s="32"/>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c r="AY734" s="26"/>
      <c r="AZ734" s="26"/>
      <c r="BA734" s="26"/>
      <c r="BB734" s="26"/>
      <c r="BC734" s="26"/>
      <c r="BD734" s="26"/>
      <c r="BE734" s="26"/>
      <c r="BF734" s="26"/>
      <c r="BG734" s="26"/>
      <c r="BH734" s="26"/>
    </row>
    <row r="735" spans="2:60">
      <c r="B735" s="1"/>
      <c r="C735" s="1"/>
      <c r="D735" s="1"/>
      <c r="E735" s="1"/>
      <c r="F735" s="1"/>
      <c r="G735" s="1"/>
      <c r="H735" s="1"/>
      <c r="I735" s="1"/>
      <c r="J735" s="1"/>
      <c r="K735" s="1"/>
      <c r="L735" s="33"/>
      <c r="M735" s="1"/>
      <c r="N735" s="1"/>
      <c r="O735" s="1"/>
      <c r="P735" s="32"/>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c r="AY735" s="26"/>
      <c r="AZ735" s="26"/>
      <c r="BA735" s="26"/>
      <c r="BB735" s="26"/>
      <c r="BC735" s="26"/>
      <c r="BD735" s="26"/>
      <c r="BE735" s="26"/>
      <c r="BF735" s="26"/>
      <c r="BG735" s="26"/>
      <c r="BH735" s="26"/>
    </row>
    <row r="736" spans="2:60">
      <c r="B736" s="1"/>
      <c r="C736" s="1"/>
      <c r="D736" s="1"/>
      <c r="E736" s="1"/>
      <c r="F736" s="1"/>
      <c r="G736" s="1"/>
      <c r="H736" s="1"/>
      <c r="I736" s="1"/>
      <c r="J736" s="1"/>
      <c r="K736" s="1"/>
      <c r="L736" s="33"/>
      <c r="M736" s="1"/>
      <c r="N736" s="1"/>
      <c r="O736" s="1"/>
      <c r="P736" s="32"/>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c r="AY736" s="26"/>
      <c r="AZ736" s="26"/>
      <c r="BA736" s="26"/>
      <c r="BB736" s="26"/>
      <c r="BC736" s="26"/>
      <c r="BD736" s="26"/>
      <c r="BE736" s="26"/>
      <c r="BF736" s="26"/>
      <c r="BG736" s="26"/>
      <c r="BH736" s="26"/>
    </row>
    <row r="737" spans="2:60">
      <c r="B737" s="1"/>
      <c r="C737" s="1"/>
      <c r="D737" s="1"/>
      <c r="E737" s="1"/>
      <c r="F737" s="1"/>
      <c r="G737" s="1"/>
      <c r="H737" s="1"/>
      <c r="I737" s="1"/>
      <c r="J737" s="1"/>
      <c r="K737" s="1"/>
      <c r="L737" s="33"/>
      <c r="M737" s="1"/>
      <c r="N737" s="1"/>
      <c r="O737" s="1"/>
      <c r="P737" s="32"/>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c r="AY737" s="26"/>
      <c r="AZ737" s="26"/>
      <c r="BA737" s="26"/>
      <c r="BB737" s="26"/>
      <c r="BC737" s="26"/>
      <c r="BD737" s="26"/>
      <c r="BE737" s="26"/>
      <c r="BF737" s="26"/>
      <c r="BG737" s="26"/>
      <c r="BH737" s="26"/>
    </row>
    <row r="738" spans="2:60">
      <c r="B738" s="1"/>
      <c r="C738" s="1"/>
      <c r="D738" s="1"/>
      <c r="E738" s="1"/>
      <c r="F738" s="1"/>
      <c r="G738" s="1"/>
      <c r="H738" s="1"/>
      <c r="I738" s="1"/>
      <c r="J738" s="1"/>
      <c r="K738" s="1"/>
      <c r="L738" s="33"/>
      <c r="M738" s="1"/>
      <c r="N738" s="1"/>
      <c r="O738" s="1"/>
      <c r="P738" s="32"/>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c r="AY738" s="26"/>
      <c r="AZ738" s="26"/>
      <c r="BA738" s="26"/>
      <c r="BB738" s="26"/>
      <c r="BC738" s="26"/>
      <c r="BD738" s="26"/>
      <c r="BE738" s="26"/>
      <c r="BF738" s="26"/>
      <c r="BG738" s="26"/>
      <c r="BH738" s="26"/>
    </row>
    <row r="739" spans="2:60">
      <c r="B739" s="1"/>
      <c r="C739" s="1"/>
      <c r="D739" s="1"/>
      <c r="E739" s="1"/>
      <c r="F739" s="1"/>
      <c r="G739" s="1"/>
      <c r="H739" s="1"/>
      <c r="I739" s="1"/>
      <c r="J739" s="1"/>
      <c r="K739" s="1"/>
      <c r="L739" s="33"/>
      <c r="M739" s="1"/>
      <c r="N739" s="1"/>
      <c r="O739" s="1"/>
      <c r="P739" s="32"/>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c r="AY739" s="26"/>
      <c r="AZ739" s="26"/>
      <c r="BA739" s="26"/>
      <c r="BB739" s="26"/>
      <c r="BC739" s="26"/>
      <c r="BD739" s="26"/>
      <c r="BE739" s="26"/>
      <c r="BF739" s="26"/>
      <c r="BG739" s="26"/>
      <c r="BH739" s="26"/>
    </row>
    <row r="740" spans="2:60">
      <c r="B740" s="1"/>
      <c r="C740" s="1"/>
      <c r="D740" s="1"/>
      <c r="E740" s="1"/>
      <c r="F740" s="1"/>
      <c r="G740" s="1"/>
      <c r="H740" s="1"/>
      <c r="I740" s="1"/>
      <c r="J740" s="1"/>
      <c r="K740" s="1"/>
      <c r="L740" s="33"/>
      <c r="M740" s="1"/>
      <c r="N740" s="1"/>
      <c r="O740" s="1"/>
      <c r="P740" s="32"/>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c r="AY740" s="26"/>
      <c r="AZ740" s="26"/>
      <c r="BA740" s="26"/>
      <c r="BB740" s="26"/>
      <c r="BC740" s="26"/>
      <c r="BD740" s="26"/>
      <c r="BE740" s="26"/>
      <c r="BF740" s="26"/>
      <c r="BG740" s="26"/>
      <c r="BH740" s="26"/>
    </row>
    <row r="741" spans="2:60">
      <c r="B741" s="1"/>
      <c r="C741" s="1"/>
      <c r="D741" s="1"/>
      <c r="E741" s="1"/>
      <c r="F741" s="1"/>
      <c r="G741" s="1"/>
      <c r="H741" s="1"/>
      <c r="I741" s="1"/>
      <c r="J741" s="1"/>
      <c r="K741" s="1"/>
      <c r="L741" s="33"/>
      <c r="M741" s="1"/>
      <c r="N741" s="1"/>
      <c r="O741" s="1"/>
      <c r="P741" s="32"/>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c r="AY741" s="26"/>
      <c r="AZ741" s="26"/>
      <c r="BA741" s="26"/>
      <c r="BB741" s="26"/>
      <c r="BC741" s="26"/>
      <c r="BD741" s="26"/>
      <c r="BE741" s="26"/>
      <c r="BF741" s="26"/>
      <c r="BG741" s="26"/>
      <c r="BH741" s="26"/>
    </row>
    <row r="742" spans="2:60">
      <c r="B742" s="1"/>
      <c r="C742" s="1"/>
      <c r="D742" s="1"/>
      <c r="E742" s="1"/>
      <c r="F742" s="1"/>
      <c r="G742" s="1"/>
      <c r="H742" s="1"/>
      <c r="I742" s="1"/>
      <c r="J742" s="1"/>
      <c r="K742" s="1"/>
      <c r="L742" s="33"/>
      <c r="M742" s="1"/>
      <c r="N742" s="1"/>
      <c r="O742" s="1"/>
      <c r="P742" s="32"/>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c r="AY742" s="26"/>
      <c r="AZ742" s="26"/>
      <c r="BA742" s="26"/>
      <c r="BB742" s="26"/>
      <c r="BC742" s="26"/>
      <c r="BD742" s="26"/>
      <c r="BE742" s="26"/>
      <c r="BF742" s="26"/>
      <c r="BG742" s="26"/>
      <c r="BH742" s="26"/>
    </row>
    <row r="743" spans="2:60">
      <c r="B743" s="1"/>
      <c r="C743" s="1"/>
      <c r="D743" s="1"/>
      <c r="E743" s="1"/>
      <c r="F743" s="1"/>
      <c r="G743" s="1"/>
      <c r="H743" s="1"/>
      <c r="I743" s="1"/>
      <c r="J743" s="1"/>
      <c r="K743" s="1"/>
      <c r="L743" s="33"/>
      <c r="M743" s="1"/>
      <c r="N743" s="1"/>
      <c r="O743" s="1"/>
      <c r="P743" s="32"/>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c r="AY743" s="26"/>
      <c r="AZ743" s="26"/>
      <c r="BA743" s="26"/>
      <c r="BB743" s="26"/>
      <c r="BC743" s="26"/>
      <c r="BD743" s="26"/>
      <c r="BE743" s="26"/>
      <c r="BF743" s="26"/>
      <c r="BG743" s="26"/>
      <c r="BH743" s="26"/>
    </row>
    <row r="744" spans="2:60">
      <c r="B744" s="1"/>
      <c r="C744" s="1"/>
      <c r="D744" s="1"/>
      <c r="E744" s="1"/>
      <c r="F744" s="1"/>
      <c r="G744" s="1"/>
      <c r="H744" s="1"/>
      <c r="I744" s="1"/>
      <c r="J744" s="1"/>
      <c r="K744" s="1"/>
      <c r="L744" s="33"/>
      <c r="M744" s="1"/>
      <c r="N744" s="1"/>
      <c r="O744" s="1"/>
      <c r="P744" s="32"/>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c r="AY744" s="26"/>
      <c r="AZ744" s="26"/>
      <c r="BA744" s="26"/>
      <c r="BB744" s="26"/>
      <c r="BC744" s="26"/>
      <c r="BD744" s="26"/>
      <c r="BE744" s="26"/>
      <c r="BF744" s="26"/>
      <c r="BG744" s="26"/>
      <c r="BH744" s="26"/>
    </row>
    <row r="745" spans="2:60">
      <c r="B745" s="1"/>
      <c r="C745" s="1"/>
      <c r="D745" s="1"/>
      <c r="E745" s="1"/>
      <c r="F745" s="1"/>
      <c r="G745" s="1"/>
      <c r="H745" s="1"/>
      <c r="I745" s="1"/>
      <c r="J745" s="1"/>
      <c r="K745" s="1"/>
      <c r="L745" s="33"/>
      <c r="M745" s="1"/>
      <c r="N745" s="1"/>
      <c r="O745" s="1"/>
      <c r="P745" s="32"/>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c r="AY745" s="26"/>
      <c r="AZ745" s="26"/>
      <c r="BA745" s="26"/>
      <c r="BB745" s="26"/>
      <c r="BC745" s="26"/>
      <c r="BD745" s="26"/>
      <c r="BE745" s="26"/>
      <c r="BF745" s="26"/>
      <c r="BG745" s="26"/>
      <c r="BH745" s="26"/>
    </row>
    <row r="746" spans="2:60">
      <c r="B746" s="1"/>
      <c r="C746" s="1"/>
      <c r="D746" s="1"/>
      <c r="E746" s="1"/>
      <c r="F746" s="1"/>
      <c r="G746" s="1"/>
      <c r="H746" s="1"/>
      <c r="I746" s="1"/>
      <c r="J746" s="1"/>
      <c r="K746" s="1"/>
      <c r="L746" s="33"/>
      <c r="M746" s="1"/>
      <c r="N746" s="1"/>
      <c r="O746" s="1"/>
      <c r="P746" s="32"/>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c r="AY746" s="26"/>
      <c r="AZ746" s="26"/>
      <c r="BA746" s="26"/>
      <c r="BB746" s="26"/>
      <c r="BC746" s="26"/>
      <c r="BD746" s="26"/>
      <c r="BE746" s="26"/>
      <c r="BF746" s="26"/>
      <c r="BG746" s="26"/>
      <c r="BH746" s="26"/>
    </row>
    <row r="747" spans="2:60">
      <c r="B747" s="1"/>
      <c r="C747" s="1"/>
      <c r="D747" s="1"/>
      <c r="E747" s="1"/>
      <c r="F747" s="1"/>
      <c r="G747" s="1"/>
      <c r="H747" s="1"/>
      <c r="I747" s="1"/>
      <c r="J747" s="1"/>
      <c r="K747" s="1"/>
      <c r="L747" s="33"/>
      <c r="M747" s="1"/>
      <c r="N747" s="1"/>
      <c r="O747" s="1"/>
      <c r="P747" s="32"/>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c r="AY747" s="26"/>
      <c r="AZ747" s="26"/>
      <c r="BA747" s="26"/>
      <c r="BB747" s="26"/>
      <c r="BC747" s="26"/>
      <c r="BD747" s="26"/>
      <c r="BE747" s="26"/>
      <c r="BF747" s="26"/>
      <c r="BG747" s="26"/>
      <c r="BH747" s="26"/>
    </row>
    <row r="748" spans="2:60">
      <c r="B748" s="1"/>
      <c r="C748" s="1"/>
      <c r="D748" s="1"/>
      <c r="E748" s="1"/>
      <c r="F748" s="1"/>
      <c r="G748" s="1"/>
      <c r="H748" s="1"/>
      <c r="I748" s="1"/>
      <c r="J748" s="1"/>
      <c r="K748" s="1"/>
      <c r="L748" s="33"/>
      <c r="M748" s="1"/>
      <c r="N748" s="1"/>
      <c r="O748" s="1"/>
      <c r="P748" s="32"/>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c r="AY748" s="26"/>
      <c r="AZ748" s="26"/>
      <c r="BA748" s="26"/>
      <c r="BB748" s="26"/>
      <c r="BC748" s="26"/>
      <c r="BD748" s="26"/>
      <c r="BE748" s="26"/>
      <c r="BF748" s="26"/>
      <c r="BG748" s="26"/>
      <c r="BH748" s="26"/>
    </row>
    <row r="749" spans="2:60">
      <c r="B749" s="1"/>
      <c r="C749" s="1"/>
      <c r="D749" s="1"/>
      <c r="E749" s="1"/>
      <c r="F749" s="1"/>
      <c r="G749" s="1"/>
      <c r="H749" s="1"/>
      <c r="I749" s="1"/>
      <c r="J749" s="1"/>
      <c r="K749" s="1"/>
      <c r="L749" s="33"/>
      <c r="M749" s="1"/>
      <c r="N749" s="1"/>
      <c r="O749" s="1"/>
      <c r="P749" s="32"/>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c r="AY749" s="26"/>
      <c r="AZ749" s="26"/>
      <c r="BA749" s="26"/>
      <c r="BB749" s="26"/>
      <c r="BC749" s="26"/>
      <c r="BD749" s="26"/>
      <c r="BE749" s="26"/>
      <c r="BF749" s="26"/>
      <c r="BG749" s="26"/>
      <c r="BH749" s="26"/>
    </row>
    <row r="750" spans="2:60">
      <c r="B750" s="1"/>
      <c r="C750" s="1"/>
      <c r="D750" s="1"/>
      <c r="E750" s="1"/>
      <c r="F750" s="1"/>
      <c r="G750" s="1"/>
      <c r="H750" s="1"/>
      <c r="I750" s="1"/>
      <c r="J750" s="1"/>
      <c r="K750" s="1"/>
      <c r="L750" s="33"/>
      <c r="M750" s="1"/>
      <c r="N750" s="1"/>
      <c r="O750" s="1"/>
      <c r="P750" s="32"/>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c r="AY750" s="26"/>
      <c r="AZ750" s="26"/>
      <c r="BA750" s="26"/>
      <c r="BB750" s="26"/>
      <c r="BC750" s="26"/>
      <c r="BD750" s="26"/>
      <c r="BE750" s="26"/>
      <c r="BF750" s="26"/>
      <c r="BG750" s="26"/>
      <c r="BH750" s="26"/>
    </row>
    <row r="751" spans="2:60">
      <c r="B751" s="1"/>
      <c r="C751" s="1"/>
      <c r="D751" s="1"/>
      <c r="E751" s="1"/>
      <c r="F751" s="1"/>
      <c r="G751" s="1"/>
      <c r="H751" s="1"/>
      <c r="I751" s="1"/>
      <c r="J751" s="1"/>
      <c r="K751" s="1"/>
      <c r="L751" s="33"/>
      <c r="M751" s="1"/>
      <c r="N751" s="1"/>
      <c r="O751" s="1"/>
      <c r="P751" s="32"/>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c r="AY751" s="26"/>
      <c r="AZ751" s="26"/>
      <c r="BA751" s="26"/>
      <c r="BB751" s="26"/>
      <c r="BC751" s="26"/>
      <c r="BD751" s="26"/>
      <c r="BE751" s="26"/>
      <c r="BF751" s="26"/>
      <c r="BG751" s="26"/>
      <c r="BH751" s="26"/>
    </row>
    <row r="752" spans="2:60">
      <c r="B752" s="1"/>
      <c r="C752" s="1"/>
      <c r="D752" s="1"/>
      <c r="E752" s="1"/>
      <c r="F752" s="1"/>
      <c r="G752" s="1"/>
      <c r="H752" s="1"/>
      <c r="I752" s="1"/>
      <c r="J752" s="1"/>
      <c r="K752" s="1"/>
      <c r="L752" s="33"/>
      <c r="M752" s="1"/>
      <c r="N752" s="1"/>
      <c r="O752" s="1"/>
      <c r="P752" s="32"/>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c r="AY752" s="26"/>
      <c r="AZ752" s="26"/>
      <c r="BA752" s="26"/>
      <c r="BB752" s="26"/>
      <c r="BC752" s="26"/>
      <c r="BD752" s="26"/>
      <c r="BE752" s="26"/>
      <c r="BF752" s="26"/>
      <c r="BG752" s="26"/>
      <c r="BH752" s="26"/>
    </row>
    <row r="753" spans="2:60">
      <c r="B753" s="1"/>
      <c r="C753" s="1"/>
      <c r="D753" s="1"/>
      <c r="E753" s="1"/>
      <c r="F753" s="1"/>
      <c r="G753" s="1"/>
      <c r="H753" s="1"/>
      <c r="I753" s="1"/>
      <c r="J753" s="1"/>
      <c r="K753" s="1"/>
      <c r="L753" s="33"/>
      <c r="M753" s="1"/>
      <c r="N753" s="1"/>
      <c r="O753" s="1"/>
      <c r="P753" s="32"/>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c r="AY753" s="26"/>
      <c r="AZ753" s="26"/>
      <c r="BA753" s="26"/>
      <c r="BB753" s="26"/>
      <c r="BC753" s="26"/>
      <c r="BD753" s="26"/>
      <c r="BE753" s="26"/>
      <c r="BF753" s="26"/>
      <c r="BG753" s="26"/>
      <c r="BH753" s="26"/>
    </row>
    <row r="754" spans="2:60">
      <c r="B754" s="1"/>
      <c r="C754" s="1"/>
      <c r="D754" s="1"/>
      <c r="E754" s="1"/>
      <c r="F754" s="1"/>
      <c r="G754" s="1"/>
      <c r="H754" s="1"/>
      <c r="I754" s="1"/>
      <c r="J754" s="1"/>
      <c r="K754" s="1"/>
      <c r="L754" s="33"/>
      <c r="M754" s="1"/>
      <c r="N754" s="1"/>
      <c r="O754" s="1"/>
      <c r="P754" s="32"/>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c r="AY754" s="26"/>
      <c r="AZ754" s="26"/>
      <c r="BA754" s="26"/>
      <c r="BB754" s="26"/>
      <c r="BC754" s="26"/>
      <c r="BD754" s="26"/>
      <c r="BE754" s="26"/>
      <c r="BF754" s="26"/>
      <c r="BG754" s="26"/>
      <c r="BH754" s="26"/>
    </row>
    <row r="755" spans="2:60">
      <c r="B755" s="1"/>
      <c r="C755" s="1"/>
      <c r="D755" s="1"/>
      <c r="E755" s="1"/>
      <c r="F755" s="1"/>
      <c r="G755" s="1"/>
      <c r="H755" s="1"/>
      <c r="I755" s="1"/>
      <c r="J755" s="1"/>
      <c r="K755" s="1"/>
      <c r="L755" s="33"/>
      <c r="M755" s="1"/>
      <c r="N755" s="1"/>
      <c r="O755" s="1"/>
      <c r="P755" s="32"/>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c r="AY755" s="26"/>
      <c r="AZ755" s="26"/>
      <c r="BA755" s="26"/>
      <c r="BB755" s="26"/>
      <c r="BC755" s="26"/>
      <c r="BD755" s="26"/>
      <c r="BE755" s="26"/>
      <c r="BF755" s="26"/>
      <c r="BG755" s="26"/>
      <c r="BH755" s="26"/>
    </row>
    <row r="756" spans="2:60">
      <c r="B756" s="1"/>
      <c r="C756" s="1"/>
      <c r="D756" s="1"/>
      <c r="E756" s="1"/>
      <c r="F756" s="1"/>
      <c r="G756" s="1"/>
      <c r="H756" s="1"/>
      <c r="I756" s="1"/>
      <c r="J756" s="1"/>
      <c r="K756" s="1"/>
      <c r="L756" s="33"/>
      <c r="M756" s="1"/>
      <c r="N756" s="1"/>
      <c r="O756" s="1"/>
      <c r="P756" s="32"/>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c r="AY756" s="26"/>
      <c r="AZ756" s="26"/>
      <c r="BA756" s="26"/>
      <c r="BB756" s="26"/>
      <c r="BC756" s="26"/>
      <c r="BD756" s="26"/>
      <c r="BE756" s="26"/>
      <c r="BF756" s="26"/>
      <c r="BG756" s="26"/>
      <c r="BH756" s="26"/>
    </row>
    <row r="757" spans="2:60">
      <c r="B757" s="1"/>
      <c r="C757" s="1"/>
      <c r="D757" s="1"/>
      <c r="E757" s="1"/>
      <c r="F757" s="1"/>
      <c r="G757" s="1"/>
      <c r="H757" s="1"/>
      <c r="I757" s="1"/>
      <c r="J757" s="1"/>
      <c r="K757" s="1"/>
      <c r="L757" s="33"/>
      <c r="M757" s="1"/>
      <c r="N757" s="1"/>
      <c r="O757" s="1"/>
      <c r="P757" s="32"/>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c r="AY757" s="26"/>
      <c r="AZ757" s="26"/>
      <c r="BA757" s="26"/>
      <c r="BB757" s="26"/>
      <c r="BC757" s="26"/>
      <c r="BD757" s="26"/>
      <c r="BE757" s="26"/>
      <c r="BF757" s="26"/>
      <c r="BG757" s="26"/>
      <c r="BH757" s="26"/>
    </row>
    <row r="758" spans="2:60">
      <c r="B758" s="1"/>
      <c r="C758" s="1"/>
      <c r="D758" s="1"/>
      <c r="E758" s="1"/>
      <c r="F758" s="1"/>
      <c r="G758" s="1"/>
      <c r="H758" s="1"/>
      <c r="I758" s="1"/>
      <c r="J758" s="1"/>
      <c r="K758" s="1"/>
      <c r="L758" s="33"/>
      <c r="M758" s="1"/>
      <c r="N758" s="1"/>
      <c r="O758" s="1"/>
      <c r="P758" s="32"/>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c r="AY758" s="26"/>
      <c r="AZ758" s="26"/>
      <c r="BA758" s="26"/>
      <c r="BB758" s="26"/>
      <c r="BC758" s="26"/>
      <c r="BD758" s="26"/>
      <c r="BE758" s="26"/>
      <c r="BF758" s="26"/>
      <c r="BG758" s="26"/>
      <c r="BH758" s="26"/>
    </row>
    <row r="759" spans="2:60">
      <c r="B759" s="1"/>
      <c r="C759" s="1"/>
      <c r="D759" s="1"/>
      <c r="E759" s="1"/>
      <c r="F759" s="1"/>
      <c r="G759" s="1"/>
      <c r="H759" s="1"/>
      <c r="I759" s="1"/>
      <c r="J759" s="1"/>
      <c r="K759" s="1"/>
      <c r="L759" s="33"/>
      <c r="M759" s="1"/>
      <c r="N759" s="1"/>
      <c r="O759" s="1"/>
      <c r="P759" s="32"/>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c r="AY759" s="26"/>
      <c r="AZ759" s="26"/>
      <c r="BA759" s="26"/>
      <c r="BB759" s="26"/>
      <c r="BC759" s="26"/>
      <c r="BD759" s="26"/>
      <c r="BE759" s="26"/>
      <c r="BF759" s="26"/>
      <c r="BG759" s="26"/>
      <c r="BH759" s="26"/>
    </row>
    <row r="760" spans="2:60">
      <c r="B760" s="1"/>
      <c r="C760" s="1"/>
      <c r="D760" s="1"/>
      <c r="E760" s="1"/>
      <c r="F760" s="1"/>
      <c r="G760" s="1"/>
      <c r="H760" s="1"/>
      <c r="I760" s="1"/>
      <c r="J760" s="1"/>
      <c r="K760" s="1"/>
      <c r="L760" s="33"/>
      <c r="M760" s="1"/>
      <c r="N760" s="1"/>
      <c r="O760" s="1"/>
      <c r="P760" s="32"/>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c r="AY760" s="26"/>
      <c r="AZ760" s="26"/>
      <c r="BA760" s="26"/>
      <c r="BB760" s="26"/>
      <c r="BC760" s="26"/>
      <c r="BD760" s="26"/>
      <c r="BE760" s="26"/>
      <c r="BF760" s="26"/>
      <c r="BG760" s="26"/>
      <c r="BH760" s="26"/>
    </row>
    <row r="761" spans="2:60">
      <c r="B761" s="1"/>
      <c r="C761" s="1"/>
      <c r="D761" s="1"/>
      <c r="E761" s="1"/>
      <c r="F761" s="1"/>
      <c r="G761" s="1"/>
      <c r="H761" s="1"/>
      <c r="I761" s="1"/>
      <c r="J761" s="1"/>
      <c r="K761" s="1"/>
      <c r="L761" s="33"/>
      <c r="M761" s="1"/>
      <c r="N761" s="1"/>
      <c r="O761" s="1"/>
      <c r="P761" s="32"/>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c r="AY761" s="26"/>
      <c r="AZ761" s="26"/>
      <c r="BA761" s="26"/>
      <c r="BB761" s="26"/>
      <c r="BC761" s="26"/>
      <c r="BD761" s="26"/>
      <c r="BE761" s="26"/>
      <c r="BF761" s="26"/>
      <c r="BG761" s="26"/>
      <c r="BH761" s="26"/>
    </row>
    <row r="762" spans="2:60">
      <c r="B762" s="1"/>
      <c r="C762" s="1"/>
      <c r="D762" s="1"/>
      <c r="E762" s="1"/>
      <c r="F762" s="1"/>
      <c r="G762" s="1"/>
      <c r="H762" s="1"/>
      <c r="I762" s="1"/>
      <c r="J762" s="1"/>
      <c r="K762" s="1"/>
      <c r="L762" s="33"/>
      <c r="M762" s="1"/>
      <c r="N762" s="1"/>
      <c r="O762" s="1"/>
      <c r="P762" s="32"/>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c r="AY762" s="26"/>
      <c r="AZ762" s="26"/>
      <c r="BA762" s="26"/>
      <c r="BB762" s="26"/>
      <c r="BC762" s="26"/>
      <c r="BD762" s="26"/>
      <c r="BE762" s="26"/>
      <c r="BF762" s="26"/>
      <c r="BG762" s="26"/>
      <c r="BH762" s="26"/>
    </row>
    <row r="763" spans="2:60">
      <c r="B763" s="1"/>
      <c r="C763" s="1"/>
      <c r="D763" s="1"/>
      <c r="E763" s="1"/>
      <c r="F763" s="1"/>
      <c r="G763" s="1"/>
      <c r="H763" s="1"/>
      <c r="I763" s="1"/>
      <c r="J763" s="1"/>
      <c r="K763" s="1"/>
      <c r="L763" s="33"/>
      <c r="M763" s="1"/>
      <c r="N763" s="1"/>
      <c r="O763" s="1"/>
      <c r="P763" s="32"/>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c r="AY763" s="26"/>
      <c r="AZ763" s="26"/>
      <c r="BA763" s="26"/>
      <c r="BB763" s="26"/>
      <c r="BC763" s="26"/>
      <c r="BD763" s="26"/>
      <c r="BE763" s="26"/>
      <c r="BF763" s="26"/>
      <c r="BG763" s="26"/>
      <c r="BH763" s="26"/>
    </row>
    <row r="764" spans="2:60">
      <c r="B764" s="1"/>
      <c r="C764" s="1"/>
      <c r="D764" s="1"/>
      <c r="E764" s="1"/>
      <c r="F764" s="1"/>
      <c r="G764" s="1"/>
      <c r="H764" s="1"/>
      <c r="I764" s="1"/>
      <c r="J764" s="1"/>
      <c r="K764" s="1"/>
      <c r="L764" s="33"/>
      <c r="M764" s="1"/>
      <c r="N764" s="1"/>
      <c r="O764" s="1"/>
      <c r="P764" s="32"/>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c r="AY764" s="26"/>
      <c r="AZ764" s="26"/>
      <c r="BA764" s="26"/>
      <c r="BB764" s="26"/>
      <c r="BC764" s="26"/>
      <c r="BD764" s="26"/>
      <c r="BE764" s="26"/>
      <c r="BF764" s="26"/>
      <c r="BG764" s="26"/>
      <c r="BH764" s="26"/>
    </row>
    <row r="765" spans="2:60">
      <c r="B765" s="1"/>
      <c r="C765" s="1"/>
      <c r="D765" s="1"/>
      <c r="E765" s="1"/>
      <c r="F765" s="1"/>
      <c r="G765" s="1"/>
      <c r="H765" s="1"/>
      <c r="I765" s="1"/>
      <c r="J765" s="1"/>
      <c r="K765" s="1"/>
      <c r="L765" s="33"/>
      <c r="M765" s="1"/>
      <c r="N765" s="1"/>
      <c r="O765" s="1"/>
      <c r="P765" s="32"/>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c r="AY765" s="26"/>
      <c r="AZ765" s="26"/>
      <c r="BA765" s="26"/>
      <c r="BB765" s="26"/>
      <c r="BC765" s="26"/>
      <c r="BD765" s="26"/>
      <c r="BE765" s="26"/>
      <c r="BF765" s="26"/>
      <c r="BG765" s="26"/>
      <c r="BH765" s="26"/>
    </row>
    <row r="766" spans="2:60">
      <c r="B766" s="1"/>
      <c r="C766" s="1"/>
      <c r="D766" s="1"/>
      <c r="E766" s="1"/>
      <c r="F766" s="1"/>
      <c r="G766" s="1"/>
      <c r="H766" s="1"/>
      <c r="I766" s="1"/>
      <c r="J766" s="1"/>
      <c r="K766" s="1"/>
      <c r="L766" s="33"/>
      <c r="M766" s="1"/>
      <c r="N766" s="1"/>
      <c r="O766" s="1"/>
      <c r="P766" s="32"/>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c r="AY766" s="26"/>
      <c r="AZ766" s="26"/>
      <c r="BA766" s="26"/>
      <c r="BB766" s="26"/>
      <c r="BC766" s="26"/>
      <c r="BD766" s="26"/>
      <c r="BE766" s="26"/>
      <c r="BF766" s="26"/>
      <c r="BG766" s="26"/>
      <c r="BH766" s="26"/>
    </row>
    <row r="767" spans="2:60">
      <c r="B767" s="1"/>
      <c r="C767" s="1"/>
      <c r="D767" s="1"/>
      <c r="E767" s="1"/>
      <c r="F767" s="1"/>
      <c r="G767" s="1"/>
      <c r="H767" s="1"/>
      <c r="I767" s="1"/>
      <c r="J767" s="1"/>
      <c r="K767" s="1"/>
      <c r="L767" s="33"/>
      <c r="M767" s="1"/>
      <c r="N767" s="1"/>
      <c r="O767" s="1"/>
      <c r="P767" s="32"/>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c r="AY767" s="26"/>
      <c r="AZ767" s="26"/>
      <c r="BA767" s="26"/>
      <c r="BB767" s="26"/>
      <c r="BC767" s="26"/>
      <c r="BD767" s="26"/>
      <c r="BE767" s="26"/>
      <c r="BF767" s="26"/>
      <c r="BG767" s="26"/>
      <c r="BH767" s="26"/>
    </row>
    <row r="768" spans="2:60">
      <c r="B768" s="1"/>
      <c r="C768" s="1"/>
      <c r="D768" s="1"/>
      <c r="E768" s="1"/>
      <c r="F768" s="1"/>
      <c r="G768" s="1"/>
      <c r="H768" s="1"/>
      <c r="I768" s="1"/>
      <c r="J768" s="1"/>
      <c r="K768" s="1"/>
      <c r="L768" s="33"/>
      <c r="M768" s="1"/>
      <c r="N768" s="1"/>
      <c r="O768" s="1"/>
      <c r="P768" s="32"/>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c r="AY768" s="26"/>
      <c r="AZ768" s="26"/>
      <c r="BA768" s="26"/>
      <c r="BB768" s="26"/>
      <c r="BC768" s="26"/>
      <c r="BD768" s="26"/>
      <c r="BE768" s="26"/>
      <c r="BF768" s="26"/>
      <c r="BG768" s="26"/>
      <c r="BH768" s="26"/>
    </row>
    <row r="769" spans="2:60">
      <c r="B769" s="1"/>
      <c r="C769" s="1"/>
      <c r="D769" s="1"/>
      <c r="E769" s="1"/>
      <c r="F769" s="1"/>
      <c r="G769" s="1"/>
      <c r="H769" s="1"/>
      <c r="I769" s="1"/>
      <c r="J769" s="1"/>
      <c r="K769" s="1"/>
      <c r="L769" s="33"/>
      <c r="M769" s="1"/>
      <c r="N769" s="1"/>
      <c r="O769" s="1"/>
      <c r="P769" s="32"/>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c r="AY769" s="26"/>
      <c r="AZ769" s="26"/>
      <c r="BA769" s="26"/>
      <c r="BB769" s="26"/>
      <c r="BC769" s="26"/>
      <c r="BD769" s="26"/>
      <c r="BE769" s="26"/>
      <c r="BF769" s="26"/>
      <c r="BG769" s="26"/>
      <c r="BH769" s="26"/>
    </row>
    <row r="770" spans="2:60">
      <c r="B770" s="1"/>
      <c r="C770" s="1"/>
      <c r="D770" s="1"/>
      <c r="E770" s="1"/>
      <c r="F770" s="1"/>
      <c r="G770" s="1"/>
      <c r="H770" s="1"/>
      <c r="I770" s="1"/>
      <c r="J770" s="1"/>
      <c r="K770" s="1"/>
      <c r="L770" s="33"/>
      <c r="M770" s="1"/>
      <c r="N770" s="1"/>
      <c r="O770" s="1"/>
      <c r="P770" s="32"/>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c r="AY770" s="26"/>
      <c r="AZ770" s="26"/>
      <c r="BA770" s="26"/>
      <c r="BB770" s="26"/>
      <c r="BC770" s="26"/>
      <c r="BD770" s="26"/>
      <c r="BE770" s="26"/>
      <c r="BF770" s="26"/>
      <c r="BG770" s="26"/>
      <c r="BH770" s="26"/>
    </row>
    <row r="771" spans="2:60">
      <c r="B771" s="1"/>
      <c r="C771" s="1"/>
      <c r="D771" s="1"/>
      <c r="E771" s="1"/>
      <c r="F771" s="1"/>
      <c r="G771" s="1"/>
      <c r="H771" s="1"/>
      <c r="I771" s="1"/>
      <c r="J771" s="1"/>
      <c r="K771" s="1"/>
      <c r="L771" s="33"/>
      <c r="M771" s="1"/>
      <c r="N771" s="1"/>
      <c r="O771" s="1"/>
      <c r="P771" s="32"/>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c r="AY771" s="26"/>
      <c r="AZ771" s="26"/>
      <c r="BA771" s="26"/>
      <c r="BB771" s="26"/>
      <c r="BC771" s="26"/>
      <c r="BD771" s="26"/>
      <c r="BE771" s="26"/>
      <c r="BF771" s="26"/>
      <c r="BG771" s="26"/>
      <c r="BH771" s="26"/>
    </row>
    <row r="772" spans="2:60">
      <c r="B772" s="1"/>
      <c r="C772" s="1"/>
      <c r="D772" s="1"/>
      <c r="E772" s="1"/>
      <c r="F772" s="1"/>
      <c r="G772" s="1"/>
      <c r="H772" s="1"/>
      <c r="I772" s="1"/>
      <c r="J772" s="1"/>
      <c r="K772" s="1"/>
      <c r="L772" s="33"/>
      <c r="M772" s="1"/>
      <c r="N772" s="1"/>
      <c r="O772" s="1"/>
      <c r="P772" s="32"/>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c r="AY772" s="26"/>
      <c r="AZ772" s="26"/>
      <c r="BA772" s="26"/>
      <c r="BB772" s="26"/>
      <c r="BC772" s="26"/>
      <c r="BD772" s="26"/>
      <c r="BE772" s="26"/>
      <c r="BF772" s="26"/>
      <c r="BG772" s="26"/>
      <c r="BH772" s="26"/>
    </row>
    <row r="773" spans="2:60">
      <c r="B773" s="1"/>
      <c r="C773" s="1"/>
      <c r="D773" s="1"/>
      <c r="E773" s="1"/>
      <c r="F773" s="1"/>
      <c r="G773" s="1"/>
      <c r="H773" s="1"/>
      <c r="I773" s="1"/>
      <c r="J773" s="1"/>
      <c r="K773" s="1"/>
      <c r="L773" s="33"/>
      <c r="M773" s="1"/>
      <c r="N773" s="1"/>
      <c r="O773" s="1"/>
      <c r="P773" s="32"/>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c r="AY773" s="26"/>
      <c r="AZ773" s="26"/>
      <c r="BA773" s="26"/>
      <c r="BB773" s="26"/>
      <c r="BC773" s="26"/>
      <c r="BD773" s="26"/>
      <c r="BE773" s="26"/>
      <c r="BF773" s="26"/>
      <c r="BG773" s="26"/>
      <c r="BH773" s="26"/>
    </row>
    <row r="774" spans="2:60">
      <c r="B774" s="1"/>
      <c r="C774" s="1"/>
      <c r="D774" s="1"/>
      <c r="E774" s="1"/>
      <c r="F774" s="1"/>
      <c r="G774" s="1"/>
      <c r="H774" s="1"/>
      <c r="I774" s="1"/>
      <c r="J774" s="1"/>
      <c r="K774" s="1"/>
      <c r="L774" s="33"/>
      <c r="M774" s="1"/>
      <c r="N774" s="1"/>
      <c r="O774" s="1"/>
      <c r="P774" s="32"/>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c r="AY774" s="26"/>
      <c r="AZ774" s="26"/>
      <c r="BA774" s="26"/>
      <c r="BB774" s="26"/>
      <c r="BC774" s="26"/>
      <c r="BD774" s="26"/>
      <c r="BE774" s="26"/>
      <c r="BF774" s="26"/>
      <c r="BG774" s="26"/>
      <c r="BH774" s="26"/>
    </row>
    <row r="775" spans="2:60">
      <c r="B775" s="1"/>
      <c r="C775" s="1"/>
      <c r="D775" s="1"/>
      <c r="E775" s="1"/>
      <c r="F775" s="1"/>
      <c r="G775" s="1"/>
      <c r="H775" s="1"/>
      <c r="I775" s="1"/>
      <c r="J775" s="1"/>
      <c r="K775" s="1"/>
      <c r="L775" s="33"/>
      <c r="M775" s="1"/>
      <c r="N775" s="1"/>
      <c r="O775" s="1"/>
      <c r="P775" s="32"/>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c r="AY775" s="26"/>
      <c r="AZ775" s="26"/>
      <c r="BA775" s="26"/>
      <c r="BB775" s="26"/>
      <c r="BC775" s="26"/>
      <c r="BD775" s="26"/>
      <c r="BE775" s="26"/>
      <c r="BF775" s="26"/>
      <c r="BG775" s="26"/>
      <c r="BH775" s="26"/>
    </row>
    <row r="776" spans="2:60">
      <c r="B776" s="1"/>
      <c r="C776" s="1"/>
      <c r="D776" s="1"/>
      <c r="E776" s="1"/>
      <c r="F776" s="1"/>
      <c r="G776" s="1"/>
      <c r="H776" s="1"/>
      <c r="I776" s="1"/>
      <c r="J776" s="1"/>
      <c r="K776" s="1"/>
      <c r="L776" s="33"/>
      <c r="M776" s="1"/>
      <c r="N776" s="1"/>
      <c r="O776" s="1"/>
      <c r="P776" s="32"/>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c r="AY776" s="26"/>
      <c r="AZ776" s="26"/>
      <c r="BA776" s="26"/>
      <c r="BB776" s="26"/>
      <c r="BC776" s="26"/>
      <c r="BD776" s="26"/>
      <c r="BE776" s="26"/>
      <c r="BF776" s="26"/>
      <c r="BG776" s="26"/>
      <c r="BH776" s="26"/>
    </row>
    <row r="777" spans="2:60">
      <c r="B777" s="1"/>
      <c r="C777" s="1"/>
      <c r="D777" s="1"/>
      <c r="E777" s="1"/>
      <c r="F777" s="1"/>
      <c r="G777" s="1"/>
      <c r="H777" s="1"/>
      <c r="I777" s="1"/>
      <c r="J777" s="1"/>
      <c r="K777" s="1"/>
      <c r="L777" s="33"/>
      <c r="M777" s="1"/>
      <c r="N777" s="1"/>
      <c r="O777" s="1"/>
      <c r="P777" s="32"/>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c r="AY777" s="26"/>
      <c r="AZ777" s="26"/>
      <c r="BA777" s="26"/>
      <c r="BB777" s="26"/>
      <c r="BC777" s="26"/>
      <c r="BD777" s="26"/>
      <c r="BE777" s="26"/>
      <c r="BF777" s="26"/>
      <c r="BG777" s="26"/>
      <c r="BH777" s="26"/>
    </row>
    <row r="778" spans="2:60">
      <c r="B778" s="1"/>
      <c r="C778" s="1"/>
      <c r="D778" s="1"/>
      <c r="E778" s="1"/>
      <c r="F778" s="1"/>
      <c r="G778" s="1"/>
      <c r="H778" s="1"/>
      <c r="I778" s="1"/>
      <c r="J778" s="1"/>
      <c r="K778" s="1"/>
      <c r="L778" s="33"/>
      <c r="M778" s="1"/>
      <c r="N778" s="1"/>
      <c r="O778" s="1"/>
      <c r="P778" s="32"/>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c r="AY778" s="26"/>
      <c r="AZ778" s="26"/>
      <c r="BA778" s="26"/>
      <c r="BB778" s="26"/>
      <c r="BC778" s="26"/>
      <c r="BD778" s="26"/>
      <c r="BE778" s="26"/>
      <c r="BF778" s="26"/>
      <c r="BG778" s="26"/>
      <c r="BH778" s="26"/>
    </row>
    <row r="779" spans="2:60">
      <c r="B779" s="1"/>
      <c r="C779" s="1"/>
      <c r="D779" s="1"/>
      <c r="E779" s="1"/>
      <c r="F779" s="1"/>
      <c r="G779" s="1"/>
      <c r="H779" s="1"/>
      <c r="I779" s="1"/>
      <c r="J779" s="1"/>
      <c r="K779" s="1"/>
      <c r="L779" s="33"/>
      <c r="M779" s="1"/>
      <c r="N779" s="1"/>
      <c r="O779" s="1"/>
      <c r="P779" s="32"/>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c r="AY779" s="26"/>
      <c r="AZ779" s="26"/>
      <c r="BA779" s="26"/>
      <c r="BB779" s="26"/>
      <c r="BC779" s="26"/>
      <c r="BD779" s="26"/>
      <c r="BE779" s="26"/>
      <c r="BF779" s="26"/>
      <c r="BG779" s="26"/>
      <c r="BH779" s="26"/>
    </row>
    <row r="780" spans="2:60">
      <c r="B780" s="1"/>
      <c r="C780" s="1"/>
      <c r="D780" s="1"/>
      <c r="E780" s="1"/>
      <c r="F780" s="1"/>
      <c r="G780" s="1"/>
      <c r="H780" s="1"/>
      <c r="I780" s="1"/>
      <c r="J780" s="1"/>
      <c r="K780" s="1"/>
      <c r="L780" s="33"/>
      <c r="M780" s="1"/>
      <c r="N780" s="1"/>
      <c r="O780" s="1"/>
      <c r="P780" s="32"/>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c r="AY780" s="26"/>
      <c r="AZ780" s="26"/>
      <c r="BA780" s="26"/>
      <c r="BB780" s="26"/>
      <c r="BC780" s="26"/>
      <c r="BD780" s="26"/>
      <c r="BE780" s="26"/>
      <c r="BF780" s="26"/>
      <c r="BG780" s="26"/>
      <c r="BH780" s="26"/>
    </row>
    <row r="781" spans="2:60">
      <c r="B781" s="1"/>
      <c r="C781" s="1"/>
      <c r="D781" s="1"/>
      <c r="E781" s="1"/>
      <c r="F781" s="1"/>
      <c r="G781" s="1"/>
      <c r="H781" s="1"/>
      <c r="I781" s="1"/>
      <c r="J781" s="1"/>
      <c r="K781" s="1"/>
      <c r="L781" s="33"/>
      <c r="M781" s="1"/>
      <c r="N781" s="1"/>
      <c r="O781" s="1"/>
      <c r="P781" s="32"/>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c r="AY781" s="26"/>
      <c r="AZ781" s="26"/>
      <c r="BA781" s="26"/>
      <c r="BB781" s="26"/>
      <c r="BC781" s="26"/>
      <c r="BD781" s="26"/>
      <c r="BE781" s="26"/>
      <c r="BF781" s="26"/>
      <c r="BG781" s="26"/>
      <c r="BH781" s="26"/>
    </row>
    <row r="782" spans="2:60">
      <c r="B782" s="1"/>
      <c r="C782" s="1"/>
      <c r="D782" s="1"/>
      <c r="E782" s="1"/>
      <c r="F782" s="1"/>
      <c r="G782" s="1"/>
      <c r="H782" s="1"/>
      <c r="I782" s="1"/>
      <c r="J782" s="1"/>
      <c r="K782" s="1"/>
      <c r="L782" s="33"/>
      <c r="M782" s="1"/>
      <c r="N782" s="1"/>
      <c r="O782" s="1"/>
      <c r="P782" s="32"/>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c r="AY782" s="26"/>
      <c r="AZ782" s="26"/>
      <c r="BA782" s="26"/>
      <c r="BB782" s="26"/>
      <c r="BC782" s="26"/>
      <c r="BD782" s="26"/>
      <c r="BE782" s="26"/>
      <c r="BF782" s="26"/>
      <c r="BG782" s="26"/>
      <c r="BH782" s="26"/>
    </row>
    <row r="783" spans="2:60">
      <c r="B783" s="1"/>
      <c r="C783" s="1"/>
      <c r="D783" s="1"/>
      <c r="E783" s="1"/>
      <c r="F783" s="1"/>
      <c r="G783" s="1"/>
      <c r="H783" s="1"/>
      <c r="I783" s="1"/>
      <c r="J783" s="1"/>
      <c r="K783" s="1"/>
      <c r="L783" s="33"/>
      <c r="M783" s="1"/>
      <c r="N783" s="1"/>
      <c r="O783" s="1"/>
      <c r="P783" s="32"/>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c r="AY783" s="26"/>
      <c r="AZ783" s="26"/>
      <c r="BA783" s="26"/>
      <c r="BB783" s="26"/>
      <c r="BC783" s="26"/>
      <c r="BD783" s="26"/>
      <c r="BE783" s="26"/>
      <c r="BF783" s="26"/>
      <c r="BG783" s="26"/>
      <c r="BH783" s="26"/>
    </row>
    <row r="784" spans="2:60">
      <c r="B784" s="1"/>
      <c r="C784" s="1"/>
      <c r="D784" s="1"/>
      <c r="E784" s="1"/>
      <c r="F784" s="1"/>
      <c r="G784" s="1"/>
      <c r="H784" s="1"/>
      <c r="I784" s="1"/>
      <c r="J784" s="1"/>
      <c r="K784" s="1"/>
      <c r="L784" s="33"/>
      <c r="M784" s="1"/>
      <c r="N784" s="1"/>
      <c r="O784" s="1"/>
      <c r="P784" s="32"/>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c r="AY784" s="26"/>
      <c r="AZ784" s="26"/>
      <c r="BA784" s="26"/>
      <c r="BB784" s="26"/>
      <c r="BC784" s="26"/>
      <c r="BD784" s="26"/>
      <c r="BE784" s="26"/>
      <c r="BF784" s="26"/>
      <c r="BG784" s="26"/>
      <c r="BH784" s="26"/>
    </row>
    <row r="785" spans="2:60">
      <c r="B785" s="1"/>
      <c r="C785" s="1"/>
      <c r="D785" s="1"/>
      <c r="E785" s="1"/>
      <c r="F785" s="1"/>
      <c r="G785" s="1"/>
      <c r="H785" s="1"/>
      <c r="I785" s="1"/>
      <c r="J785" s="1"/>
      <c r="K785" s="1"/>
      <c r="L785" s="33"/>
      <c r="M785" s="1"/>
      <c r="N785" s="1"/>
      <c r="O785" s="1"/>
      <c r="P785" s="32"/>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c r="AY785" s="26"/>
      <c r="AZ785" s="26"/>
      <c r="BA785" s="26"/>
      <c r="BB785" s="26"/>
      <c r="BC785" s="26"/>
      <c r="BD785" s="26"/>
      <c r="BE785" s="26"/>
      <c r="BF785" s="26"/>
      <c r="BG785" s="26"/>
      <c r="BH785" s="26"/>
    </row>
    <row r="786" spans="2:60">
      <c r="B786" s="1"/>
      <c r="C786" s="1"/>
      <c r="D786" s="1"/>
      <c r="E786" s="1"/>
      <c r="F786" s="1"/>
      <c r="G786" s="1"/>
      <c r="H786" s="1"/>
      <c r="I786" s="1"/>
      <c r="J786" s="1"/>
      <c r="K786" s="1"/>
      <c r="L786" s="33"/>
      <c r="M786" s="1"/>
      <c r="N786" s="1"/>
      <c r="O786" s="1"/>
      <c r="P786" s="32"/>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c r="AY786" s="26"/>
      <c r="AZ786" s="26"/>
      <c r="BA786" s="26"/>
      <c r="BB786" s="26"/>
      <c r="BC786" s="26"/>
      <c r="BD786" s="26"/>
      <c r="BE786" s="26"/>
      <c r="BF786" s="26"/>
      <c r="BG786" s="26"/>
      <c r="BH786" s="26"/>
    </row>
    <row r="787" spans="2:60">
      <c r="B787" s="1"/>
      <c r="C787" s="1"/>
      <c r="D787" s="1"/>
      <c r="E787" s="1"/>
      <c r="F787" s="1"/>
      <c r="G787" s="1"/>
      <c r="H787" s="1"/>
      <c r="I787" s="1"/>
      <c r="J787" s="1"/>
      <c r="K787" s="1"/>
      <c r="L787" s="33"/>
      <c r="M787" s="1"/>
      <c r="N787" s="1"/>
      <c r="O787" s="1"/>
      <c r="P787" s="32"/>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c r="AY787" s="26"/>
      <c r="AZ787" s="26"/>
      <c r="BA787" s="26"/>
      <c r="BB787" s="26"/>
      <c r="BC787" s="26"/>
      <c r="BD787" s="26"/>
      <c r="BE787" s="26"/>
      <c r="BF787" s="26"/>
      <c r="BG787" s="26"/>
      <c r="BH787" s="26"/>
    </row>
    <row r="788" spans="2:60">
      <c r="B788" s="1"/>
      <c r="C788" s="1"/>
      <c r="D788" s="1"/>
      <c r="E788" s="1"/>
      <c r="F788" s="1"/>
      <c r="G788" s="1"/>
      <c r="H788" s="1"/>
      <c r="I788" s="1"/>
      <c r="J788" s="1"/>
      <c r="K788" s="1"/>
      <c r="L788" s="33"/>
      <c r="M788" s="1"/>
      <c r="N788" s="1"/>
      <c r="O788" s="1"/>
      <c r="P788" s="32"/>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c r="AY788" s="26"/>
      <c r="AZ788" s="26"/>
      <c r="BA788" s="26"/>
      <c r="BB788" s="26"/>
      <c r="BC788" s="26"/>
      <c r="BD788" s="26"/>
      <c r="BE788" s="26"/>
      <c r="BF788" s="26"/>
      <c r="BG788" s="26"/>
      <c r="BH788" s="26"/>
    </row>
    <row r="789" spans="2:60">
      <c r="B789" s="1"/>
      <c r="C789" s="1"/>
      <c r="D789" s="1"/>
      <c r="E789" s="1"/>
      <c r="F789" s="1"/>
      <c r="G789" s="1"/>
      <c r="H789" s="1"/>
      <c r="I789" s="1"/>
      <c r="J789" s="1"/>
      <c r="K789" s="1"/>
      <c r="L789" s="33"/>
      <c r="M789" s="1"/>
      <c r="N789" s="1"/>
      <c r="O789" s="1"/>
      <c r="P789" s="32"/>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c r="AY789" s="26"/>
      <c r="AZ789" s="26"/>
      <c r="BA789" s="26"/>
      <c r="BB789" s="26"/>
      <c r="BC789" s="26"/>
      <c r="BD789" s="26"/>
      <c r="BE789" s="26"/>
      <c r="BF789" s="26"/>
      <c r="BG789" s="26"/>
      <c r="BH789" s="26"/>
    </row>
    <row r="790" spans="2:60">
      <c r="B790" s="1"/>
      <c r="C790" s="1"/>
      <c r="D790" s="1"/>
      <c r="E790" s="1"/>
      <c r="F790" s="1"/>
      <c r="G790" s="1"/>
      <c r="H790" s="1"/>
      <c r="I790" s="1"/>
      <c r="J790" s="1"/>
      <c r="K790" s="1"/>
      <c r="L790" s="33"/>
      <c r="M790" s="1"/>
      <c r="N790" s="1"/>
      <c r="O790" s="1"/>
      <c r="P790" s="32"/>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c r="AY790" s="26"/>
      <c r="AZ790" s="26"/>
      <c r="BA790" s="26"/>
      <c r="BB790" s="26"/>
      <c r="BC790" s="26"/>
      <c r="BD790" s="26"/>
      <c r="BE790" s="26"/>
      <c r="BF790" s="26"/>
      <c r="BG790" s="26"/>
      <c r="BH790" s="26"/>
    </row>
    <row r="791" spans="2:60">
      <c r="B791" s="1"/>
      <c r="C791" s="1"/>
      <c r="D791" s="1"/>
      <c r="E791" s="1"/>
      <c r="F791" s="1"/>
      <c r="G791" s="1"/>
      <c r="H791" s="1"/>
      <c r="I791" s="1"/>
      <c r="J791" s="1"/>
      <c r="K791" s="1"/>
      <c r="L791" s="33"/>
      <c r="M791" s="1"/>
      <c r="N791" s="1"/>
      <c r="O791" s="1"/>
    </row>
    <row r="792" spans="2:60">
      <c r="B792" s="1"/>
      <c r="C792" s="1"/>
      <c r="D792" s="1"/>
      <c r="E792" s="1"/>
      <c r="F792" s="1"/>
      <c r="G792" s="1"/>
      <c r="H792" s="1"/>
      <c r="I792" s="1"/>
      <c r="J792" s="1"/>
      <c r="K792" s="1"/>
      <c r="L792" s="33"/>
      <c r="M792" s="1"/>
      <c r="N792" s="1"/>
      <c r="O792" s="1"/>
    </row>
    <row r="793" spans="2:60">
      <c r="B793" s="1"/>
      <c r="C793" s="1"/>
      <c r="D793" s="1"/>
      <c r="E793" s="1"/>
      <c r="F793" s="1"/>
      <c r="G793" s="1"/>
      <c r="H793" s="1"/>
      <c r="I793" s="1"/>
      <c r="J793" s="1"/>
      <c r="K793" s="1"/>
      <c r="L793" s="33"/>
      <c r="M793" s="1"/>
      <c r="N793" s="1"/>
      <c r="O793" s="1"/>
    </row>
    <row r="794" spans="2:60">
      <c r="B794" s="1"/>
      <c r="C794" s="1"/>
      <c r="D794" s="1"/>
      <c r="E794" s="1"/>
      <c r="F794" s="1"/>
      <c r="G794" s="1"/>
      <c r="H794" s="1"/>
      <c r="I794" s="1"/>
      <c r="J794" s="1"/>
      <c r="K794" s="1"/>
      <c r="L794" s="33"/>
      <c r="M794" s="1"/>
      <c r="N794" s="1"/>
      <c r="O794" s="1"/>
    </row>
    <row r="795" spans="2:60">
      <c r="B795" s="1"/>
      <c r="C795" s="1"/>
      <c r="D795" s="1"/>
      <c r="E795" s="1"/>
      <c r="F795" s="1"/>
      <c r="G795" s="1"/>
      <c r="H795" s="1"/>
      <c r="I795" s="1"/>
      <c r="J795" s="1"/>
      <c r="K795" s="1"/>
      <c r="L795" s="33"/>
      <c r="M795" s="1"/>
      <c r="N795" s="1"/>
      <c r="O795" s="1"/>
    </row>
    <row r="796" spans="2:60">
      <c r="B796" s="1"/>
      <c r="C796" s="1"/>
      <c r="D796" s="1"/>
      <c r="E796" s="1"/>
      <c r="F796" s="1"/>
      <c r="G796" s="1"/>
      <c r="H796" s="1"/>
      <c r="I796" s="1"/>
      <c r="J796" s="1"/>
      <c r="K796" s="1"/>
      <c r="L796" s="33"/>
      <c r="M796" s="1"/>
      <c r="N796" s="1"/>
      <c r="O796" s="1"/>
    </row>
    <row r="797" spans="2:60">
      <c r="B797" s="1"/>
      <c r="C797" s="1"/>
      <c r="D797" s="1"/>
      <c r="E797" s="1"/>
      <c r="F797" s="1"/>
      <c r="G797" s="1"/>
      <c r="H797" s="1"/>
      <c r="I797" s="1"/>
      <c r="J797" s="1"/>
      <c r="K797" s="1"/>
      <c r="L797" s="33"/>
      <c r="M797" s="1"/>
      <c r="N797" s="1"/>
      <c r="O797" s="1"/>
    </row>
    <row r="798" spans="2:60">
      <c r="B798" s="1"/>
      <c r="C798" s="1"/>
      <c r="D798" s="1"/>
      <c r="E798" s="1"/>
      <c r="F798" s="1"/>
      <c r="G798" s="1"/>
      <c r="H798" s="1"/>
      <c r="I798" s="1"/>
      <c r="J798" s="1"/>
      <c r="K798" s="1"/>
      <c r="L798" s="33"/>
      <c r="M798" s="1"/>
      <c r="N798" s="1"/>
      <c r="O798" s="1"/>
    </row>
    <row r="799" spans="2:60">
      <c r="B799" s="1"/>
      <c r="C799" s="1"/>
      <c r="D799" s="1"/>
      <c r="E799" s="1"/>
      <c r="F799" s="1"/>
      <c r="G799" s="1"/>
      <c r="H799" s="1"/>
      <c r="I799" s="1"/>
      <c r="J799" s="1"/>
      <c r="K799" s="1"/>
      <c r="L799" s="33"/>
      <c r="M799" s="1"/>
      <c r="N799" s="1"/>
      <c r="O799" s="1"/>
    </row>
    <row r="800" spans="2:60">
      <c r="B800" s="1"/>
      <c r="C800" s="1"/>
      <c r="D800" s="1"/>
      <c r="E800" s="1"/>
      <c r="F800" s="1"/>
      <c r="G800" s="1"/>
      <c r="H800" s="1"/>
      <c r="I800" s="1"/>
      <c r="J800" s="1"/>
      <c r="K800" s="1"/>
      <c r="L800" s="33"/>
      <c r="M800" s="1"/>
      <c r="N800" s="1"/>
      <c r="O800" s="1"/>
    </row>
    <row r="801" spans="2:15">
      <c r="B801" s="1"/>
      <c r="C801" s="1"/>
      <c r="D801" s="1"/>
      <c r="E801" s="1"/>
      <c r="F801" s="1"/>
      <c r="G801" s="1"/>
      <c r="H801" s="1"/>
      <c r="I801" s="1"/>
      <c r="J801" s="1"/>
      <c r="K801" s="1"/>
      <c r="L801" s="33"/>
      <c r="M801" s="1"/>
      <c r="N801" s="1"/>
      <c r="O801" s="1"/>
    </row>
    <row r="802" spans="2:15">
      <c r="B802" s="1"/>
      <c r="C802" s="1"/>
      <c r="D802" s="1"/>
      <c r="E802" s="1"/>
      <c r="F802" s="1"/>
      <c r="G802" s="1"/>
      <c r="H802" s="1"/>
      <c r="I802" s="1"/>
      <c r="J802" s="1"/>
      <c r="K802" s="1"/>
      <c r="L802" s="33"/>
      <c r="M802" s="1"/>
      <c r="N802" s="1"/>
      <c r="O802" s="1"/>
    </row>
    <row r="803" spans="2:15">
      <c r="B803" s="1"/>
      <c r="C803" s="1"/>
      <c r="D803" s="1"/>
      <c r="E803" s="1"/>
      <c r="F803" s="1"/>
      <c r="G803" s="1"/>
      <c r="H803" s="1"/>
      <c r="I803" s="1"/>
      <c r="J803" s="1"/>
      <c r="K803" s="1"/>
      <c r="L803" s="33"/>
      <c r="M803" s="1"/>
      <c r="N803" s="1"/>
      <c r="O803" s="1"/>
    </row>
    <row r="804" spans="2:15">
      <c r="B804" s="1"/>
      <c r="C804" s="1"/>
      <c r="D804" s="1"/>
      <c r="E804" s="1"/>
      <c r="F804" s="1"/>
      <c r="G804" s="1"/>
      <c r="H804" s="1"/>
      <c r="I804" s="1"/>
      <c r="J804" s="1"/>
      <c r="K804" s="1"/>
      <c r="L804" s="33"/>
      <c r="M804" s="1"/>
      <c r="N804" s="1"/>
      <c r="O804" s="1"/>
    </row>
    <row r="805" spans="2:15">
      <c r="B805" s="1"/>
      <c r="C805" s="1"/>
      <c r="D805" s="1"/>
      <c r="E805" s="1"/>
      <c r="F805" s="1"/>
      <c r="G805" s="1"/>
      <c r="H805" s="1"/>
      <c r="I805" s="1"/>
      <c r="J805" s="1"/>
      <c r="K805" s="1"/>
      <c r="L805" s="33"/>
      <c r="M805" s="1"/>
      <c r="N805" s="1"/>
      <c r="O805" s="1"/>
    </row>
    <row r="806" spans="2:15">
      <c r="B806" s="1"/>
      <c r="C806" s="1"/>
      <c r="D806" s="1"/>
      <c r="E806" s="1"/>
      <c r="F806" s="1"/>
      <c r="G806" s="1"/>
      <c r="H806" s="1"/>
      <c r="I806" s="1"/>
      <c r="J806" s="1"/>
      <c r="K806" s="1"/>
      <c r="L806" s="33"/>
      <c r="M806" s="1"/>
      <c r="N806" s="1"/>
      <c r="O806" s="1"/>
    </row>
    <row r="807" spans="2:15">
      <c r="B807" s="1"/>
      <c r="C807" s="1"/>
      <c r="D807" s="1"/>
      <c r="E807" s="1"/>
      <c r="F807" s="1"/>
      <c r="G807" s="1"/>
      <c r="H807" s="1"/>
      <c r="I807" s="1"/>
      <c r="J807" s="1"/>
      <c r="K807" s="1"/>
      <c r="L807" s="33"/>
      <c r="M807" s="1"/>
      <c r="N807" s="1"/>
      <c r="O807" s="1"/>
    </row>
    <row r="808" spans="2:15">
      <c r="B808" s="1"/>
      <c r="C808" s="1"/>
      <c r="D808" s="1"/>
      <c r="E808" s="1"/>
      <c r="F808" s="1"/>
      <c r="G808" s="1"/>
      <c r="H808" s="1"/>
      <c r="I808" s="1"/>
      <c r="J808" s="1"/>
      <c r="K808" s="1"/>
      <c r="L808" s="33"/>
      <c r="M808" s="1"/>
      <c r="N808" s="1"/>
      <c r="O808" s="1"/>
    </row>
    <row r="809" spans="2:15">
      <c r="B809" s="1"/>
      <c r="C809" s="1"/>
      <c r="D809" s="1"/>
      <c r="E809" s="1"/>
      <c r="F809" s="1"/>
      <c r="G809" s="1"/>
      <c r="H809" s="1"/>
      <c r="I809" s="1"/>
      <c r="J809" s="1"/>
      <c r="K809" s="1"/>
      <c r="L809" s="33"/>
      <c r="M809" s="1"/>
      <c r="N809" s="1"/>
      <c r="O809" s="1"/>
    </row>
    <row r="810" spans="2:15">
      <c r="B810" s="1"/>
      <c r="C810" s="1"/>
      <c r="D810" s="1"/>
      <c r="E810" s="1"/>
      <c r="F810" s="1"/>
      <c r="G810" s="1"/>
      <c r="H810" s="1"/>
      <c r="I810" s="1"/>
      <c r="J810" s="1"/>
      <c r="K810" s="1"/>
      <c r="L810" s="33"/>
      <c r="M810" s="1"/>
      <c r="N810" s="1"/>
      <c r="O810" s="1"/>
    </row>
    <row r="811" spans="2:15">
      <c r="B811" s="1"/>
      <c r="C811" s="1"/>
      <c r="D811" s="1"/>
      <c r="E811" s="1"/>
      <c r="F811" s="1"/>
      <c r="G811" s="1"/>
      <c r="H811" s="1"/>
      <c r="I811" s="1"/>
      <c r="J811" s="1"/>
      <c r="K811" s="1"/>
      <c r="L811" s="33"/>
      <c r="M811" s="1"/>
      <c r="N811" s="1"/>
      <c r="O811" s="1"/>
    </row>
    <row r="812" spans="2:15">
      <c r="B812" s="1"/>
      <c r="C812" s="1"/>
      <c r="D812" s="1"/>
      <c r="E812" s="1"/>
      <c r="F812" s="1"/>
      <c r="G812" s="1"/>
      <c r="H812" s="1"/>
      <c r="I812" s="1"/>
      <c r="J812" s="1"/>
      <c r="K812" s="1"/>
      <c r="L812" s="33"/>
      <c r="M812" s="1"/>
      <c r="N812" s="1"/>
      <c r="O812" s="1"/>
    </row>
    <row r="813" spans="2:15">
      <c r="B813" s="1"/>
      <c r="C813" s="1"/>
      <c r="D813" s="1"/>
      <c r="E813" s="1"/>
      <c r="F813" s="1"/>
      <c r="G813" s="1"/>
      <c r="H813" s="1"/>
      <c r="I813" s="1"/>
      <c r="J813" s="1"/>
      <c r="K813" s="1"/>
      <c r="L813" s="33"/>
      <c r="M813" s="1"/>
      <c r="N813" s="1"/>
      <c r="O813" s="1"/>
    </row>
    <row r="814" spans="2:15">
      <c r="B814" s="1"/>
      <c r="C814" s="1"/>
      <c r="D814" s="1"/>
      <c r="E814" s="1"/>
      <c r="F814" s="1"/>
      <c r="G814" s="1"/>
      <c r="H814" s="1"/>
      <c r="I814" s="1"/>
      <c r="J814" s="1"/>
      <c r="K814" s="1"/>
      <c r="L814" s="33"/>
      <c r="M814" s="1"/>
      <c r="N814" s="1"/>
      <c r="O814" s="1"/>
    </row>
    <row r="815" spans="2:15">
      <c r="B815" s="1"/>
      <c r="C815" s="1"/>
      <c r="D815" s="1"/>
      <c r="E815" s="1"/>
      <c r="F815" s="1"/>
      <c r="G815" s="1"/>
      <c r="H815" s="1"/>
      <c r="I815" s="1"/>
      <c r="J815" s="1"/>
      <c r="K815" s="1"/>
      <c r="L815" s="33"/>
      <c r="M815" s="1"/>
      <c r="N815" s="1"/>
      <c r="O815" s="1"/>
    </row>
    <row r="816" spans="2:15">
      <c r="B816" s="1"/>
      <c r="C816" s="1"/>
      <c r="D816" s="1"/>
      <c r="E816" s="1"/>
      <c r="F816" s="1"/>
      <c r="G816" s="1"/>
      <c r="H816" s="1"/>
      <c r="I816" s="1"/>
      <c r="J816" s="1"/>
      <c r="K816" s="1"/>
      <c r="L816" s="33"/>
      <c r="M816" s="1"/>
      <c r="N816" s="1"/>
      <c r="O816" s="1"/>
    </row>
    <row r="817" spans="2:15">
      <c r="B817" s="1"/>
      <c r="C817" s="1"/>
      <c r="D817" s="1"/>
      <c r="E817" s="1"/>
      <c r="F817" s="1"/>
      <c r="G817" s="1"/>
      <c r="H817" s="1"/>
      <c r="I817" s="1"/>
      <c r="J817" s="1"/>
      <c r="K817" s="1"/>
      <c r="L817" s="33"/>
      <c r="M817" s="1"/>
      <c r="N817" s="1"/>
      <c r="O817" s="1"/>
    </row>
    <row r="818" spans="2:15">
      <c r="B818" s="1"/>
      <c r="C818" s="1"/>
      <c r="D818" s="1"/>
      <c r="E818" s="1"/>
      <c r="F818" s="1"/>
      <c r="G818" s="1"/>
      <c r="H818" s="1"/>
      <c r="I818" s="1"/>
      <c r="J818" s="1"/>
      <c r="K818" s="1"/>
      <c r="L818" s="33"/>
      <c r="M818" s="1"/>
      <c r="N818" s="1"/>
      <c r="O818" s="1"/>
    </row>
    <row r="819" spans="2:15">
      <c r="B819" s="1"/>
      <c r="C819" s="1"/>
      <c r="D819" s="1"/>
      <c r="E819" s="1"/>
      <c r="F819" s="1"/>
      <c r="G819" s="1"/>
      <c r="H819" s="1"/>
      <c r="I819" s="1"/>
      <c r="J819" s="1"/>
      <c r="K819" s="1"/>
      <c r="L819" s="33"/>
      <c r="M819" s="1"/>
      <c r="N819" s="1"/>
      <c r="O819" s="1"/>
    </row>
    <row r="820" spans="2:15">
      <c r="B820" s="1"/>
      <c r="C820" s="1"/>
      <c r="D820" s="1"/>
      <c r="E820" s="1"/>
      <c r="F820" s="1"/>
      <c r="G820" s="1"/>
      <c r="H820" s="1"/>
      <c r="I820" s="1"/>
      <c r="J820" s="1"/>
      <c r="K820" s="1"/>
      <c r="L820" s="33"/>
      <c r="M820" s="1"/>
      <c r="N820" s="1"/>
      <c r="O820" s="1"/>
    </row>
    <row r="821" spans="2:15">
      <c r="B821" s="1"/>
      <c r="C821" s="1"/>
      <c r="D821" s="1"/>
      <c r="E821" s="1"/>
      <c r="F821" s="1"/>
      <c r="G821" s="1"/>
      <c r="H821" s="1"/>
      <c r="I821" s="1"/>
      <c r="J821" s="1"/>
      <c r="K821" s="1"/>
      <c r="L821" s="33"/>
      <c r="M821" s="1"/>
      <c r="N821" s="1"/>
      <c r="O821" s="1"/>
    </row>
    <row r="822" spans="2:15">
      <c r="B822" s="1"/>
      <c r="C822" s="1"/>
      <c r="D822" s="1"/>
      <c r="E822" s="1"/>
      <c r="F822" s="1"/>
      <c r="G822" s="1"/>
      <c r="H822" s="1"/>
      <c r="I822" s="1"/>
      <c r="J822" s="1"/>
      <c r="K822" s="1"/>
      <c r="L822" s="33"/>
      <c r="M822" s="1"/>
      <c r="N822" s="1"/>
      <c r="O822" s="1"/>
    </row>
    <row r="823" spans="2:15">
      <c r="B823" s="1"/>
      <c r="C823" s="1"/>
      <c r="D823" s="1"/>
      <c r="E823" s="1"/>
      <c r="F823" s="1"/>
      <c r="G823" s="1"/>
      <c r="H823" s="1"/>
      <c r="I823" s="1"/>
      <c r="J823" s="1"/>
      <c r="K823" s="1"/>
      <c r="L823" s="33"/>
      <c r="M823" s="1"/>
      <c r="N823" s="1"/>
      <c r="O823" s="1"/>
    </row>
    <row r="824" spans="2:15">
      <c r="B824" s="1"/>
      <c r="C824" s="1"/>
      <c r="D824" s="1"/>
      <c r="E824" s="1"/>
      <c r="F824" s="1"/>
      <c r="G824" s="1"/>
      <c r="H824" s="1"/>
      <c r="I824" s="1"/>
      <c r="J824" s="1"/>
      <c r="K824" s="1"/>
      <c r="L824" s="33"/>
      <c r="M824" s="1"/>
      <c r="N824" s="1"/>
      <c r="O824" s="1"/>
    </row>
    <row r="825" spans="2:15">
      <c r="B825" s="1"/>
      <c r="C825" s="1"/>
      <c r="D825" s="1"/>
      <c r="E825" s="1"/>
      <c r="F825" s="1"/>
      <c r="G825" s="1"/>
      <c r="H825" s="1"/>
      <c r="I825" s="1"/>
      <c r="J825" s="1"/>
      <c r="K825" s="1"/>
      <c r="L825" s="33"/>
      <c r="M825" s="1"/>
      <c r="N825" s="1"/>
      <c r="O825" s="1"/>
    </row>
    <row r="826" spans="2:15">
      <c r="B826" s="1"/>
      <c r="C826" s="1"/>
      <c r="D826" s="1"/>
      <c r="E826" s="1"/>
      <c r="F826" s="1"/>
      <c r="G826" s="1"/>
      <c r="H826" s="1"/>
      <c r="I826" s="1"/>
      <c r="J826" s="1"/>
      <c r="K826" s="1"/>
      <c r="L826" s="33"/>
      <c r="M826" s="1"/>
      <c r="N826" s="1"/>
      <c r="O826" s="1"/>
    </row>
    <row r="827" spans="2:15">
      <c r="B827" s="1"/>
      <c r="C827" s="1"/>
      <c r="D827" s="1"/>
      <c r="E827" s="1"/>
      <c r="F827" s="1"/>
      <c r="G827" s="1"/>
      <c r="H827" s="1"/>
      <c r="I827" s="1"/>
      <c r="J827" s="1"/>
      <c r="K827" s="1"/>
      <c r="L827" s="33"/>
      <c r="M827" s="1"/>
      <c r="N827" s="1"/>
      <c r="O827" s="1"/>
    </row>
    <row r="828" spans="2:15">
      <c r="B828" s="1"/>
      <c r="C828" s="1"/>
      <c r="D828" s="1"/>
      <c r="E828" s="1"/>
      <c r="F828" s="1"/>
      <c r="G828" s="1"/>
      <c r="H828" s="1"/>
      <c r="I828" s="1"/>
      <c r="J828" s="1"/>
      <c r="K828" s="1"/>
      <c r="L828" s="33"/>
      <c r="M828" s="1"/>
      <c r="N828" s="1"/>
      <c r="O828" s="1"/>
    </row>
    <row r="829" spans="2:15">
      <c r="B829" s="1"/>
      <c r="C829" s="1"/>
      <c r="D829" s="1"/>
      <c r="E829" s="1"/>
      <c r="F829" s="1"/>
      <c r="G829" s="1"/>
      <c r="H829" s="1"/>
      <c r="I829" s="1"/>
      <c r="J829" s="1"/>
      <c r="K829" s="1"/>
      <c r="L829" s="33"/>
      <c r="M829" s="1"/>
      <c r="N829" s="1"/>
      <c r="O829" s="1"/>
    </row>
    <row r="830" spans="2:15">
      <c r="B830" s="1"/>
      <c r="C830" s="1"/>
      <c r="D830" s="1"/>
      <c r="E830" s="1"/>
      <c r="F830" s="1"/>
      <c r="G830" s="1"/>
      <c r="H830" s="1"/>
      <c r="I830" s="1"/>
      <c r="J830" s="1"/>
      <c r="K830" s="1"/>
      <c r="L830" s="33"/>
      <c r="M830" s="1"/>
      <c r="N830" s="1"/>
      <c r="O830" s="1"/>
    </row>
    <row r="831" spans="2:15">
      <c r="B831" s="1"/>
      <c r="C831" s="1"/>
      <c r="D831" s="1"/>
      <c r="E831" s="1"/>
      <c r="F831" s="1"/>
      <c r="G831" s="1"/>
      <c r="H831" s="1"/>
      <c r="I831" s="1"/>
      <c r="J831" s="1"/>
      <c r="K831" s="1"/>
      <c r="L831" s="33"/>
      <c r="M831" s="1"/>
      <c r="N831" s="1"/>
      <c r="O831" s="1"/>
    </row>
    <row r="832" spans="2:15">
      <c r="B832" s="1"/>
      <c r="C832" s="1"/>
      <c r="D832" s="1"/>
      <c r="E832" s="1"/>
      <c r="F832" s="1"/>
      <c r="G832" s="1"/>
      <c r="H832" s="1"/>
      <c r="I832" s="1"/>
      <c r="J832" s="1"/>
      <c r="K832" s="1"/>
      <c r="L832" s="33"/>
      <c r="M832" s="1"/>
      <c r="N832" s="1"/>
      <c r="O832" s="1"/>
    </row>
    <row r="833" spans="2:15">
      <c r="B833" s="1"/>
      <c r="C833" s="1"/>
      <c r="D833" s="1"/>
      <c r="E833" s="1"/>
      <c r="F833" s="1"/>
      <c r="G833" s="1"/>
      <c r="H833" s="1"/>
      <c r="I833" s="1"/>
      <c r="J833" s="1"/>
      <c r="K833" s="1"/>
      <c r="L833" s="33"/>
      <c r="M833" s="1"/>
      <c r="N833" s="1"/>
      <c r="O833" s="1"/>
    </row>
    <row r="834" spans="2:15">
      <c r="B834" s="1"/>
      <c r="C834" s="1"/>
      <c r="D834" s="1"/>
      <c r="E834" s="1"/>
      <c r="F834" s="1"/>
      <c r="G834" s="1"/>
      <c r="H834" s="1"/>
      <c r="I834" s="1"/>
      <c r="J834" s="1"/>
      <c r="K834" s="1"/>
      <c r="L834" s="33"/>
      <c r="M834" s="1"/>
      <c r="N834" s="1"/>
      <c r="O834" s="1"/>
    </row>
    <row r="835" spans="2:15">
      <c r="B835" s="1"/>
      <c r="C835" s="1"/>
      <c r="D835" s="1"/>
      <c r="E835" s="1"/>
      <c r="F835" s="1"/>
      <c r="G835" s="1"/>
      <c r="H835" s="1"/>
      <c r="I835" s="1"/>
      <c r="J835" s="1"/>
      <c r="K835" s="1"/>
      <c r="L835" s="33"/>
      <c r="M835" s="1"/>
      <c r="N835" s="1"/>
      <c r="O835" s="1"/>
    </row>
    <row r="836" spans="2:15">
      <c r="B836" s="1"/>
      <c r="C836" s="1"/>
      <c r="D836" s="1"/>
      <c r="E836" s="1"/>
      <c r="F836" s="1"/>
      <c r="G836" s="1"/>
      <c r="H836" s="1"/>
      <c r="I836" s="1"/>
      <c r="J836" s="1"/>
      <c r="K836" s="1"/>
      <c r="L836" s="33"/>
      <c r="M836" s="1"/>
      <c r="N836" s="1"/>
      <c r="O836" s="1"/>
    </row>
    <row r="837" spans="2:15">
      <c r="B837" s="1"/>
      <c r="C837" s="1"/>
      <c r="D837" s="1"/>
      <c r="E837" s="1"/>
      <c r="F837" s="1"/>
      <c r="G837" s="1"/>
      <c r="H837" s="1"/>
      <c r="I837" s="1"/>
      <c r="J837" s="1"/>
      <c r="K837" s="1"/>
      <c r="L837" s="33"/>
      <c r="M837" s="1"/>
      <c r="N837" s="1"/>
      <c r="O837" s="1"/>
    </row>
    <row r="838" spans="2:15">
      <c r="B838" s="1"/>
      <c r="C838" s="1"/>
      <c r="D838" s="1"/>
      <c r="E838" s="1"/>
      <c r="F838" s="1"/>
      <c r="G838" s="1"/>
      <c r="H838" s="1"/>
      <c r="I838" s="1"/>
      <c r="J838" s="1"/>
      <c r="K838" s="1"/>
      <c r="L838" s="33"/>
      <c r="M838" s="1"/>
      <c r="N838" s="1"/>
      <c r="O838" s="1"/>
    </row>
    <row r="839" spans="2:15">
      <c r="B839" s="1"/>
      <c r="C839" s="1"/>
      <c r="D839" s="1"/>
      <c r="E839" s="1"/>
      <c r="F839" s="1"/>
      <c r="G839" s="1"/>
      <c r="H839" s="1"/>
      <c r="I839" s="1"/>
      <c r="J839" s="1"/>
      <c r="K839" s="1"/>
      <c r="L839" s="33"/>
      <c r="M839" s="1"/>
      <c r="N839" s="1"/>
      <c r="O839" s="1"/>
    </row>
    <row r="840" spans="2:15">
      <c r="B840" s="1"/>
      <c r="C840" s="1"/>
      <c r="D840" s="1"/>
      <c r="E840" s="1"/>
      <c r="F840" s="1"/>
      <c r="G840" s="1"/>
      <c r="H840" s="1"/>
      <c r="I840" s="1"/>
      <c r="J840" s="1"/>
      <c r="K840" s="1"/>
      <c r="L840" s="33"/>
      <c r="M840" s="1"/>
      <c r="N840" s="1"/>
      <c r="O840" s="1"/>
    </row>
    <row r="841" spans="2:15">
      <c r="B841" s="1"/>
      <c r="C841" s="1"/>
      <c r="D841" s="1"/>
      <c r="E841" s="1"/>
      <c r="F841" s="1"/>
      <c r="G841" s="1"/>
      <c r="H841" s="1"/>
      <c r="I841" s="1"/>
      <c r="J841" s="1"/>
      <c r="K841" s="1"/>
      <c r="L841" s="33"/>
      <c r="M841" s="1"/>
      <c r="N841" s="1"/>
      <c r="O841" s="1"/>
    </row>
    <row r="842" spans="2:15">
      <c r="B842" s="1"/>
      <c r="C842" s="1"/>
      <c r="D842" s="1"/>
      <c r="E842" s="1"/>
      <c r="F842" s="1"/>
      <c r="G842" s="1"/>
      <c r="H842" s="1"/>
      <c r="I842" s="1"/>
      <c r="J842" s="1"/>
      <c r="K842" s="1"/>
      <c r="L842" s="33"/>
      <c r="M842" s="1"/>
      <c r="N842" s="1"/>
      <c r="O842" s="1"/>
    </row>
    <row r="843" spans="2:15">
      <c r="B843" s="1"/>
      <c r="C843" s="1"/>
      <c r="D843" s="1"/>
      <c r="E843" s="1"/>
      <c r="F843" s="1"/>
      <c r="G843" s="1"/>
      <c r="H843" s="1"/>
      <c r="I843" s="1"/>
      <c r="J843" s="1"/>
      <c r="K843" s="1"/>
      <c r="L843" s="33"/>
      <c r="M843" s="1"/>
      <c r="N843" s="1"/>
      <c r="O843" s="1"/>
    </row>
    <row r="844" spans="2:15">
      <c r="B844" s="1"/>
      <c r="C844" s="1"/>
      <c r="D844" s="1"/>
      <c r="E844" s="1"/>
      <c r="F844" s="1"/>
      <c r="G844" s="1"/>
      <c r="H844" s="1"/>
      <c r="I844" s="1"/>
      <c r="J844" s="1"/>
      <c r="K844" s="1"/>
      <c r="L844" s="33"/>
      <c r="M844" s="1"/>
      <c r="N844" s="1"/>
      <c r="O844" s="1"/>
    </row>
    <row r="845" spans="2:15">
      <c r="B845" s="1"/>
      <c r="C845" s="1"/>
      <c r="D845" s="1"/>
      <c r="E845" s="1"/>
      <c r="F845" s="1"/>
      <c r="G845" s="1"/>
      <c r="H845" s="1"/>
      <c r="I845" s="1"/>
      <c r="J845" s="1"/>
      <c r="K845" s="1"/>
      <c r="L845" s="33"/>
      <c r="M845" s="1"/>
      <c r="N845" s="1"/>
      <c r="O845" s="1"/>
    </row>
    <row r="846" spans="2:15">
      <c r="B846" s="1"/>
      <c r="C846" s="1"/>
      <c r="D846" s="1"/>
      <c r="E846" s="1"/>
      <c r="F846" s="1"/>
      <c r="G846" s="1"/>
      <c r="H846" s="1"/>
      <c r="I846" s="1"/>
      <c r="J846" s="1"/>
      <c r="K846" s="1"/>
      <c r="L846" s="33"/>
      <c r="M846" s="1"/>
      <c r="N846" s="1"/>
      <c r="O846" s="1"/>
    </row>
    <row r="847" spans="2:15">
      <c r="B847" s="1"/>
      <c r="C847" s="1"/>
      <c r="D847" s="1"/>
      <c r="E847" s="1"/>
      <c r="F847" s="1"/>
      <c r="G847" s="1"/>
      <c r="H847" s="1"/>
      <c r="I847" s="1"/>
      <c r="J847" s="1"/>
      <c r="K847" s="1"/>
      <c r="L847" s="33"/>
      <c r="M847" s="1"/>
      <c r="N847" s="1"/>
      <c r="O847" s="1"/>
    </row>
    <row r="848" spans="2:15">
      <c r="B848" s="1"/>
      <c r="C848" s="1"/>
      <c r="D848" s="1"/>
      <c r="E848" s="1"/>
      <c r="F848" s="1"/>
      <c r="G848" s="1"/>
      <c r="H848" s="1"/>
      <c r="I848" s="1"/>
      <c r="J848" s="1"/>
      <c r="K848" s="1"/>
      <c r="L848" s="33"/>
      <c r="M848" s="1"/>
      <c r="N848" s="1"/>
      <c r="O848" s="1"/>
    </row>
    <row r="849" spans="2:15">
      <c r="B849" s="1"/>
      <c r="C849" s="1"/>
      <c r="D849" s="1"/>
      <c r="E849" s="1"/>
      <c r="F849" s="1"/>
      <c r="G849" s="1"/>
      <c r="H849" s="1"/>
      <c r="I849" s="1"/>
      <c r="J849" s="1"/>
      <c r="K849" s="1"/>
      <c r="L849" s="33"/>
      <c r="M849" s="1"/>
      <c r="N849" s="1"/>
      <c r="O849" s="1"/>
    </row>
    <row r="850" spans="2:15">
      <c r="B850" s="1"/>
      <c r="C850" s="1"/>
      <c r="D850" s="1"/>
      <c r="E850" s="1"/>
      <c r="F850" s="1"/>
      <c r="G850" s="1"/>
      <c r="H850" s="1"/>
      <c r="I850" s="1"/>
      <c r="J850" s="1"/>
      <c r="K850" s="1"/>
      <c r="L850" s="33"/>
      <c r="M850" s="1"/>
      <c r="N850" s="1"/>
      <c r="O850" s="1"/>
    </row>
    <row r="851" spans="2:15">
      <c r="B851" s="1"/>
      <c r="C851" s="1"/>
      <c r="D851" s="1"/>
      <c r="E851" s="1"/>
      <c r="F851" s="1"/>
      <c r="G851" s="1"/>
      <c r="H851" s="1"/>
      <c r="I851" s="1"/>
      <c r="J851" s="1"/>
      <c r="K851" s="1"/>
      <c r="L851" s="33"/>
      <c r="M851" s="1"/>
      <c r="N851" s="1"/>
      <c r="O851" s="1"/>
    </row>
    <row r="852" spans="2:15">
      <c r="B852" s="1"/>
      <c r="C852" s="1"/>
      <c r="D852" s="1"/>
      <c r="E852" s="1"/>
      <c r="F852" s="1"/>
      <c r="G852" s="1"/>
      <c r="H852" s="1"/>
      <c r="I852" s="1"/>
      <c r="J852" s="1"/>
      <c r="K852" s="1"/>
      <c r="L852" s="33"/>
      <c r="M852" s="1"/>
      <c r="N852" s="1"/>
      <c r="O852" s="1"/>
    </row>
    <row r="853" spans="2:15">
      <c r="B853" s="1"/>
      <c r="C853" s="1"/>
      <c r="D853" s="1"/>
      <c r="E853" s="1"/>
      <c r="F853" s="1"/>
      <c r="G853" s="1"/>
      <c r="H853" s="1"/>
      <c r="I853" s="1"/>
      <c r="J853" s="1"/>
      <c r="K853" s="1"/>
      <c r="L853" s="33"/>
      <c r="M853" s="1"/>
      <c r="N853" s="1"/>
      <c r="O853" s="1"/>
    </row>
    <row r="854" spans="2:15">
      <c r="B854" s="1"/>
      <c r="C854" s="1"/>
      <c r="D854" s="1"/>
      <c r="E854" s="1"/>
      <c r="F854" s="1"/>
      <c r="G854" s="1"/>
      <c r="H854" s="1"/>
      <c r="I854" s="1"/>
      <c r="J854" s="1"/>
      <c r="K854" s="1"/>
      <c r="L854" s="33"/>
      <c r="M854" s="1"/>
      <c r="N854" s="1"/>
      <c r="O854" s="1"/>
    </row>
    <row r="855" spans="2:15">
      <c r="B855" s="1"/>
      <c r="C855" s="1"/>
      <c r="D855" s="1"/>
      <c r="E855" s="1"/>
      <c r="F855" s="1"/>
      <c r="G855" s="1"/>
      <c r="H855" s="1"/>
      <c r="I855" s="1"/>
      <c r="J855" s="1"/>
      <c r="K855" s="1"/>
      <c r="L855" s="33"/>
      <c r="M855" s="1"/>
      <c r="N855" s="1"/>
      <c r="O855" s="1"/>
    </row>
    <row r="856" spans="2:15">
      <c r="B856" s="1"/>
      <c r="C856" s="1"/>
      <c r="D856" s="1"/>
      <c r="E856" s="1"/>
      <c r="F856" s="1"/>
      <c r="G856" s="1"/>
      <c r="H856" s="1"/>
      <c r="I856" s="1"/>
      <c r="J856" s="1"/>
      <c r="K856" s="1"/>
      <c r="L856" s="33"/>
      <c r="M856" s="1"/>
      <c r="N856" s="1"/>
      <c r="O856" s="1"/>
    </row>
    <row r="857" spans="2:15">
      <c r="B857" s="1"/>
      <c r="C857" s="1"/>
      <c r="D857" s="1"/>
      <c r="E857" s="1"/>
      <c r="F857" s="1"/>
      <c r="G857" s="1"/>
      <c r="H857" s="1"/>
      <c r="I857" s="1"/>
      <c r="J857" s="1"/>
      <c r="K857" s="1"/>
      <c r="L857" s="33"/>
      <c r="M857" s="1"/>
      <c r="N857" s="1"/>
      <c r="O857" s="1"/>
    </row>
    <row r="858" spans="2:15">
      <c r="B858" s="1"/>
      <c r="C858" s="1"/>
      <c r="D858" s="1"/>
      <c r="E858" s="1"/>
      <c r="F858" s="1"/>
      <c r="G858" s="1"/>
      <c r="H858" s="1"/>
      <c r="I858" s="1"/>
      <c r="J858" s="1"/>
      <c r="K858" s="1"/>
      <c r="L858" s="33"/>
      <c r="M858" s="1"/>
      <c r="N858" s="1"/>
      <c r="O858" s="1"/>
    </row>
    <row r="859" spans="2:15">
      <c r="B859" s="1"/>
      <c r="C859" s="1"/>
      <c r="D859" s="1"/>
      <c r="E859" s="1"/>
      <c r="F859" s="1"/>
      <c r="G859" s="1"/>
      <c r="H859" s="1"/>
      <c r="I859" s="1"/>
      <c r="J859" s="1"/>
      <c r="K859" s="1"/>
      <c r="L859" s="33"/>
      <c r="M859" s="1"/>
      <c r="N859" s="1"/>
      <c r="O859" s="1"/>
    </row>
    <row r="860" spans="2:15">
      <c r="B860" s="1"/>
      <c r="C860" s="1"/>
      <c r="D860" s="1"/>
      <c r="E860" s="1"/>
      <c r="F860" s="1"/>
      <c r="G860" s="1"/>
      <c r="H860" s="1"/>
      <c r="I860" s="1"/>
      <c r="J860" s="1"/>
      <c r="K860" s="1"/>
      <c r="L860" s="33"/>
      <c r="M860" s="1"/>
      <c r="N860" s="1"/>
      <c r="O860" s="1"/>
    </row>
    <row r="861" spans="2:15">
      <c r="B861" s="1"/>
      <c r="C861" s="1"/>
      <c r="D861" s="1"/>
      <c r="E861" s="1"/>
      <c r="F861" s="1"/>
      <c r="G861" s="1"/>
      <c r="H861" s="1"/>
      <c r="I861" s="1"/>
      <c r="J861" s="1"/>
      <c r="K861" s="1"/>
      <c r="L861" s="33"/>
      <c r="M861" s="1"/>
      <c r="N861" s="1"/>
      <c r="O861" s="1"/>
    </row>
    <row r="862" spans="2:15">
      <c r="B862" s="1"/>
      <c r="C862" s="1"/>
      <c r="D862" s="1"/>
      <c r="E862" s="1"/>
      <c r="F862" s="1"/>
      <c r="G862" s="1"/>
      <c r="H862" s="1"/>
      <c r="I862" s="1"/>
      <c r="J862" s="1"/>
      <c r="K862" s="1"/>
      <c r="L862" s="33"/>
      <c r="M862" s="1"/>
      <c r="N862" s="1"/>
      <c r="O862" s="1"/>
    </row>
    <row r="863" spans="2:15">
      <c r="B863" s="1"/>
      <c r="C863" s="1"/>
      <c r="D863" s="1"/>
      <c r="E863" s="1"/>
      <c r="F863" s="1"/>
      <c r="G863" s="1"/>
      <c r="H863" s="1"/>
      <c r="I863" s="1"/>
      <c r="J863" s="1"/>
      <c r="K863" s="1"/>
      <c r="L863" s="33"/>
      <c r="M863" s="1"/>
      <c r="N863" s="1"/>
      <c r="O863" s="1"/>
    </row>
    <row r="864" spans="2:15">
      <c r="B864" s="1"/>
      <c r="C864" s="1"/>
      <c r="D864" s="1"/>
      <c r="E864" s="1"/>
      <c r="F864" s="1"/>
      <c r="G864" s="1"/>
      <c r="H864" s="1"/>
      <c r="I864" s="1"/>
      <c r="J864" s="1"/>
      <c r="K864" s="1"/>
      <c r="L864" s="33"/>
      <c r="M864" s="1"/>
      <c r="N864" s="1"/>
      <c r="O864" s="1"/>
    </row>
    <row r="865" spans="2:15">
      <c r="B865" s="1"/>
      <c r="C865" s="1"/>
      <c r="D865" s="1"/>
      <c r="E865" s="1"/>
      <c r="F865" s="1"/>
      <c r="G865" s="1"/>
      <c r="H865" s="1"/>
      <c r="I865" s="1"/>
      <c r="J865" s="1"/>
      <c r="K865" s="1"/>
      <c r="L865" s="33"/>
      <c r="M865" s="1"/>
      <c r="N865" s="1"/>
      <c r="O865" s="1"/>
    </row>
    <row r="866" spans="2:15">
      <c r="B866" s="1"/>
      <c r="C866" s="1"/>
      <c r="D866" s="1"/>
      <c r="E866" s="1"/>
      <c r="F866" s="1"/>
      <c r="G866" s="1"/>
      <c r="H866" s="1"/>
      <c r="I866" s="1"/>
      <c r="J866" s="1"/>
      <c r="K866" s="1"/>
      <c r="L866" s="33"/>
      <c r="M866" s="1"/>
      <c r="N866" s="1"/>
      <c r="O866" s="1"/>
    </row>
    <row r="867" spans="2:15">
      <c r="B867" s="1"/>
      <c r="C867" s="1"/>
      <c r="D867" s="1"/>
      <c r="E867" s="1"/>
      <c r="F867" s="1"/>
      <c r="G867" s="1"/>
      <c r="H867" s="1"/>
      <c r="I867" s="1"/>
      <c r="J867" s="1"/>
      <c r="K867" s="1"/>
      <c r="L867" s="33"/>
      <c r="M867" s="1"/>
      <c r="N867" s="1"/>
      <c r="O867" s="1"/>
    </row>
    <row r="868" spans="2:15">
      <c r="B868" s="1"/>
      <c r="C868" s="1"/>
      <c r="D868" s="1"/>
      <c r="E868" s="1"/>
      <c r="F868" s="1"/>
      <c r="G868" s="1"/>
      <c r="H868" s="1"/>
      <c r="I868" s="1"/>
      <c r="J868" s="1"/>
      <c r="K868" s="1"/>
      <c r="L868" s="33"/>
      <c r="M868" s="1"/>
      <c r="N868" s="1"/>
      <c r="O868" s="1"/>
    </row>
    <row r="869" spans="2:15">
      <c r="B869" s="1"/>
      <c r="C869" s="1"/>
      <c r="D869" s="1"/>
      <c r="E869" s="1"/>
      <c r="F869" s="1"/>
      <c r="G869" s="1"/>
      <c r="H869" s="1"/>
      <c r="I869" s="1"/>
      <c r="J869" s="1"/>
      <c r="K869" s="1"/>
      <c r="L869" s="33"/>
      <c r="M869" s="1"/>
      <c r="N869" s="1"/>
      <c r="O869" s="1"/>
    </row>
    <row r="870" spans="2:15">
      <c r="B870" s="1"/>
      <c r="C870" s="1"/>
      <c r="D870" s="1"/>
      <c r="E870" s="1"/>
      <c r="F870" s="1"/>
      <c r="G870" s="1"/>
      <c r="H870" s="1"/>
      <c r="I870" s="1"/>
      <c r="J870" s="1"/>
      <c r="K870" s="1"/>
      <c r="L870" s="33"/>
      <c r="M870" s="1"/>
      <c r="N870" s="1"/>
      <c r="O870" s="1"/>
    </row>
    <row r="871" spans="2:15">
      <c r="B871" s="1"/>
      <c r="C871" s="1"/>
      <c r="D871" s="1"/>
      <c r="E871" s="1"/>
      <c r="F871" s="1"/>
      <c r="G871" s="1"/>
      <c r="H871" s="1"/>
      <c r="I871" s="1"/>
      <c r="J871" s="1"/>
      <c r="K871" s="1"/>
      <c r="L871" s="33"/>
      <c r="M871" s="1"/>
      <c r="N871" s="1"/>
      <c r="O871" s="1"/>
    </row>
    <row r="872" spans="2:15">
      <c r="B872" s="1"/>
      <c r="C872" s="1"/>
      <c r="D872" s="1"/>
      <c r="E872" s="1"/>
      <c r="F872" s="1"/>
      <c r="G872" s="1"/>
      <c r="H872" s="1"/>
      <c r="I872" s="1"/>
      <c r="J872" s="1"/>
      <c r="K872" s="1"/>
      <c r="L872" s="33"/>
      <c r="M872" s="1"/>
      <c r="N872" s="1"/>
      <c r="O872" s="1"/>
    </row>
    <row r="873" spans="2:15">
      <c r="B873" s="1"/>
      <c r="C873" s="1"/>
      <c r="D873" s="1"/>
      <c r="E873" s="1"/>
      <c r="F873" s="1"/>
      <c r="G873" s="1"/>
      <c r="H873" s="1"/>
      <c r="I873" s="1"/>
      <c r="J873" s="1"/>
      <c r="K873" s="1"/>
      <c r="L873" s="33"/>
      <c r="M873" s="1"/>
      <c r="N873" s="1"/>
      <c r="O873" s="1"/>
    </row>
    <row r="874" spans="2:15">
      <c r="B874" s="1"/>
      <c r="C874" s="1"/>
      <c r="D874" s="1"/>
      <c r="E874" s="1"/>
      <c r="F874" s="1"/>
      <c r="G874" s="1"/>
      <c r="H874" s="1"/>
      <c r="I874" s="1"/>
      <c r="J874" s="1"/>
      <c r="K874" s="1"/>
      <c r="L874" s="33"/>
      <c r="M874" s="1"/>
      <c r="N874" s="1"/>
      <c r="O874" s="1"/>
    </row>
    <row r="875" spans="2:15">
      <c r="B875" s="1"/>
      <c r="C875" s="1"/>
      <c r="D875" s="1"/>
      <c r="E875" s="1"/>
      <c r="F875" s="1"/>
      <c r="G875" s="1"/>
      <c r="H875" s="1"/>
      <c r="I875" s="1"/>
      <c r="J875" s="1"/>
      <c r="K875" s="1"/>
      <c r="L875" s="33"/>
      <c r="M875" s="1"/>
      <c r="N875" s="1"/>
      <c r="O875" s="1"/>
    </row>
    <row r="876" spans="2:15">
      <c r="B876" s="1"/>
      <c r="C876" s="1"/>
      <c r="D876" s="1"/>
      <c r="E876" s="1"/>
      <c r="F876" s="1"/>
      <c r="G876" s="1"/>
      <c r="H876" s="1"/>
      <c r="I876" s="1"/>
      <c r="J876" s="1"/>
      <c r="K876" s="1"/>
      <c r="L876" s="33"/>
      <c r="M876" s="1"/>
      <c r="N876" s="1"/>
      <c r="O876" s="1"/>
    </row>
    <row r="877" spans="2:15">
      <c r="B877" s="1"/>
      <c r="C877" s="1"/>
      <c r="D877" s="1"/>
      <c r="E877" s="1"/>
      <c r="F877" s="1"/>
      <c r="G877" s="1"/>
      <c r="H877" s="1"/>
      <c r="I877" s="1"/>
      <c r="J877" s="1"/>
      <c r="K877" s="1"/>
      <c r="L877" s="33"/>
      <c r="M877" s="1"/>
      <c r="N877" s="1"/>
      <c r="O877" s="1"/>
    </row>
    <row r="878" spans="2:15">
      <c r="B878" s="1"/>
      <c r="C878" s="1"/>
      <c r="D878" s="1"/>
      <c r="E878" s="1"/>
      <c r="F878" s="1"/>
      <c r="G878" s="1"/>
      <c r="H878" s="1"/>
      <c r="I878" s="1"/>
      <c r="J878" s="1"/>
      <c r="K878" s="1"/>
      <c r="L878" s="33"/>
      <c r="M878" s="1"/>
      <c r="N878" s="1"/>
      <c r="O878" s="1"/>
    </row>
    <row r="879" spans="2:15">
      <c r="B879" s="1"/>
      <c r="C879" s="1"/>
      <c r="D879" s="1"/>
      <c r="E879" s="1"/>
      <c r="F879" s="1"/>
      <c r="G879" s="1"/>
      <c r="H879" s="1"/>
      <c r="I879" s="1"/>
      <c r="J879" s="1"/>
      <c r="K879" s="1"/>
      <c r="L879" s="33"/>
      <c r="M879" s="1"/>
      <c r="N879" s="1"/>
      <c r="O879" s="1"/>
    </row>
    <row r="880" spans="2:15">
      <c r="B880" s="1"/>
      <c r="C880" s="1"/>
      <c r="D880" s="1"/>
      <c r="E880" s="1"/>
      <c r="F880" s="1"/>
      <c r="G880" s="1"/>
      <c r="H880" s="1"/>
      <c r="I880" s="1"/>
      <c r="J880" s="1"/>
      <c r="K880" s="1"/>
      <c r="L880" s="33"/>
      <c r="M880" s="1"/>
      <c r="N880" s="1"/>
      <c r="O880" s="1"/>
    </row>
    <row r="881" spans="2:15">
      <c r="B881" s="1"/>
      <c r="C881" s="1"/>
      <c r="D881" s="1"/>
      <c r="E881" s="1"/>
      <c r="F881" s="1"/>
      <c r="G881" s="1"/>
      <c r="H881" s="1"/>
      <c r="I881" s="1"/>
      <c r="J881" s="1"/>
      <c r="K881" s="1"/>
      <c r="L881" s="33"/>
      <c r="M881" s="1"/>
      <c r="N881" s="1"/>
      <c r="O881" s="1"/>
    </row>
    <row r="882" spans="2:15">
      <c r="B882" s="1"/>
      <c r="C882" s="1"/>
      <c r="D882" s="1"/>
      <c r="E882" s="1"/>
      <c r="F882" s="1"/>
      <c r="G882" s="1"/>
      <c r="H882" s="1"/>
      <c r="I882" s="1"/>
      <c r="J882" s="1"/>
      <c r="K882" s="1"/>
      <c r="L882" s="33"/>
      <c r="M882" s="1"/>
      <c r="N882" s="1"/>
      <c r="O882" s="1"/>
    </row>
    <row r="883" spans="2:15">
      <c r="B883" s="1"/>
      <c r="C883" s="1"/>
      <c r="D883" s="1"/>
      <c r="E883" s="1"/>
      <c r="F883" s="1"/>
      <c r="G883" s="1"/>
      <c r="H883" s="1"/>
      <c r="I883" s="1"/>
      <c r="J883" s="1"/>
      <c r="K883" s="1"/>
      <c r="L883" s="33"/>
      <c r="M883" s="1"/>
      <c r="N883" s="1"/>
      <c r="O883" s="1"/>
    </row>
    <row r="884" spans="2:15">
      <c r="B884" s="1"/>
      <c r="C884" s="1"/>
      <c r="D884" s="1"/>
      <c r="E884" s="1"/>
      <c r="F884" s="1"/>
      <c r="G884" s="1"/>
      <c r="H884" s="1"/>
      <c r="I884" s="1"/>
      <c r="J884" s="1"/>
      <c r="K884" s="1"/>
      <c r="L884" s="33"/>
      <c r="M884" s="1"/>
      <c r="N884" s="1"/>
      <c r="O884" s="1"/>
    </row>
    <row r="885" spans="2:15">
      <c r="B885" s="1"/>
      <c r="C885" s="1"/>
      <c r="D885" s="1"/>
      <c r="E885" s="1"/>
      <c r="F885" s="1"/>
      <c r="G885" s="1"/>
      <c r="H885" s="1"/>
      <c r="I885" s="1"/>
      <c r="J885" s="1"/>
      <c r="K885" s="1"/>
      <c r="L885" s="33"/>
      <c r="M885" s="1"/>
      <c r="N885" s="1"/>
      <c r="O885" s="1"/>
    </row>
    <row r="886" spans="2:15">
      <c r="B886" s="1"/>
      <c r="C886" s="1"/>
      <c r="D886" s="1"/>
      <c r="E886" s="1"/>
      <c r="F886" s="1"/>
      <c r="G886" s="1"/>
      <c r="H886" s="1"/>
      <c r="I886" s="1"/>
      <c r="J886" s="1"/>
      <c r="K886" s="1"/>
      <c r="L886" s="33"/>
      <c r="M886" s="1"/>
      <c r="N886" s="1"/>
      <c r="O886" s="1"/>
    </row>
    <row r="887" spans="2:15">
      <c r="B887" s="1"/>
      <c r="C887" s="1"/>
      <c r="D887" s="1"/>
      <c r="E887" s="1"/>
      <c r="F887" s="1"/>
      <c r="G887" s="1"/>
      <c r="H887" s="1"/>
      <c r="I887" s="1"/>
      <c r="J887" s="1"/>
      <c r="K887" s="1"/>
      <c r="L887" s="33"/>
      <c r="M887" s="1"/>
      <c r="N887" s="1"/>
      <c r="O887" s="1"/>
    </row>
    <row r="888" spans="2:15">
      <c r="B888" s="1"/>
      <c r="C888" s="1"/>
      <c r="D888" s="1"/>
      <c r="E888" s="1"/>
      <c r="F888" s="1"/>
      <c r="G888" s="1"/>
      <c r="H888" s="1"/>
      <c r="I888" s="1"/>
      <c r="J888" s="1"/>
      <c r="K888" s="1"/>
      <c r="L888" s="33"/>
      <c r="M888" s="1"/>
      <c r="N888" s="1"/>
      <c r="O888" s="1"/>
    </row>
    <row r="889" spans="2:15">
      <c r="B889" s="1"/>
      <c r="C889" s="1"/>
      <c r="D889" s="1"/>
      <c r="E889" s="1"/>
      <c r="F889" s="1"/>
      <c r="G889" s="1"/>
      <c r="H889" s="1"/>
      <c r="I889" s="1"/>
      <c r="J889" s="1"/>
      <c r="K889" s="1"/>
      <c r="L889" s="33"/>
      <c r="M889" s="1"/>
      <c r="N889" s="1"/>
      <c r="O889" s="1"/>
    </row>
    <row r="890" spans="2:15">
      <c r="B890" s="1"/>
      <c r="C890" s="1"/>
      <c r="D890" s="1"/>
      <c r="E890" s="1"/>
      <c r="F890" s="1"/>
      <c r="G890" s="1"/>
      <c r="H890" s="1"/>
      <c r="I890" s="1"/>
      <c r="J890" s="1"/>
      <c r="K890" s="1"/>
      <c r="L890" s="33"/>
      <c r="M890" s="1"/>
      <c r="N890" s="1"/>
      <c r="O890" s="1"/>
    </row>
    <row r="891" spans="2:15">
      <c r="B891" s="1"/>
      <c r="C891" s="1"/>
      <c r="D891" s="1"/>
      <c r="E891" s="1"/>
      <c r="F891" s="1"/>
      <c r="G891" s="1"/>
      <c r="H891" s="1"/>
      <c r="I891" s="1"/>
      <c r="J891" s="1"/>
      <c r="K891" s="1"/>
      <c r="L891" s="33"/>
      <c r="M891" s="1"/>
      <c r="N891" s="1"/>
      <c r="O891" s="1"/>
    </row>
    <row r="892" spans="2:15">
      <c r="B892" s="1"/>
      <c r="C892" s="1"/>
      <c r="D892" s="1"/>
      <c r="E892" s="1"/>
      <c r="F892" s="1"/>
      <c r="G892" s="1"/>
      <c r="H892" s="1"/>
      <c r="I892" s="1"/>
      <c r="J892" s="1"/>
      <c r="K892" s="1"/>
      <c r="L892" s="33"/>
      <c r="M892" s="1"/>
      <c r="N892" s="1"/>
      <c r="O892" s="1"/>
    </row>
    <row r="893" spans="2:15">
      <c r="B893" s="1"/>
      <c r="C893" s="1"/>
      <c r="D893" s="1"/>
      <c r="E893" s="1"/>
      <c r="F893" s="1"/>
      <c r="G893" s="1"/>
      <c r="H893" s="1"/>
      <c r="I893" s="1"/>
      <c r="J893" s="1"/>
      <c r="K893" s="1"/>
      <c r="L893" s="33"/>
      <c r="M893" s="1"/>
      <c r="N893" s="1"/>
      <c r="O893" s="1"/>
    </row>
    <row r="894" spans="2:15">
      <c r="B894" s="1"/>
      <c r="C894" s="1"/>
      <c r="D894" s="1"/>
      <c r="E894" s="1"/>
      <c r="F894" s="1"/>
      <c r="G894" s="1"/>
      <c r="H894" s="1"/>
      <c r="I894" s="1"/>
      <c r="J894" s="1"/>
      <c r="K894" s="1"/>
      <c r="L894" s="33"/>
      <c r="M894" s="1"/>
      <c r="N894" s="1"/>
      <c r="O894" s="1"/>
    </row>
    <row r="895" spans="2:15">
      <c r="B895" s="1"/>
      <c r="C895" s="1"/>
      <c r="D895" s="1"/>
      <c r="E895" s="1"/>
      <c r="F895" s="1"/>
      <c r="G895" s="1"/>
      <c r="H895" s="1"/>
      <c r="I895" s="1"/>
      <c r="J895" s="1"/>
      <c r="K895" s="1"/>
      <c r="L895" s="33"/>
      <c r="M895" s="1"/>
      <c r="N895" s="1"/>
      <c r="O895" s="1"/>
    </row>
    <row r="896" spans="2:15">
      <c r="B896" s="1"/>
      <c r="C896" s="1"/>
      <c r="D896" s="1"/>
      <c r="E896" s="1"/>
      <c r="F896" s="1"/>
      <c r="G896" s="1"/>
      <c r="H896" s="1"/>
      <c r="I896" s="1"/>
      <c r="J896" s="1"/>
      <c r="K896" s="1"/>
      <c r="L896" s="33"/>
      <c r="M896" s="1"/>
      <c r="N896" s="1"/>
      <c r="O896" s="1"/>
    </row>
    <row r="897" spans="2:15">
      <c r="B897" s="1"/>
      <c r="C897" s="1"/>
      <c r="D897" s="1"/>
      <c r="E897" s="1"/>
      <c r="F897" s="1"/>
      <c r="G897" s="1"/>
      <c r="H897" s="1"/>
      <c r="I897" s="1"/>
      <c r="J897" s="1"/>
      <c r="K897" s="1"/>
      <c r="L897" s="33"/>
      <c r="M897" s="1"/>
      <c r="N897" s="1"/>
      <c r="O897" s="1"/>
    </row>
    <row r="898" spans="2:15">
      <c r="B898" s="1"/>
      <c r="C898" s="1"/>
      <c r="D898" s="1"/>
      <c r="E898" s="1"/>
      <c r="F898" s="1"/>
      <c r="G898" s="1"/>
      <c r="H898" s="1"/>
      <c r="I898" s="1"/>
      <c r="J898" s="1"/>
      <c r="K898" s="1"/>
      <c r="L898" s="33"/>
      <c r="M898" s="1"/>
      <c r="N898" s="1"/>
      <c r="O898" s="1"/>
    </row>
    <row r="899" spans="2:15">
      <c r="B899" s="1"/>
      <c r="C899" s="1"/>
      <c r="D899" s="1"/>
      <c r="E899" s="1"/>
      <c r="F899" s="1"/>
      <c r="G899" s="1"/>
      <c r="H899" s="1"/>
      <c r="I899" s="1"/>
      <c r="J899" s="1"/>
      <c r="K899" s="1"/>
      <c r="L899" s="33"/>
      <c r="M899" s="1"/>
      <c r="N899" s="1"/>
      <c r="O899" s="1"/>
    </row>
    <row r="900" spans="2:15">
      <c r="B900" s="1"/>
      <c r="C900" s="1"/>
      <c r="D900" s="1"/>
      <c r="E900" s="1"/>
      <c r="F900" s="1"/>
      <c r="G900" s="1"/>
      <c r="H900" s="1"/>
      <c r="I900" s="1"/>
      <c r="J900" s="1"/>
      <c r="K900" s="1"/>
      <c r="L900" s="33"/>
      <c r="M900" s="1"/>
      <c r="N900" s="1"/>
      <c r="O900" s="1"/>
    </row>
    <row r="901" spans="2:15">
      <c r="B901" s="1"/>
      <c r="C901" s="1"/>
      <c r="D901" s="1"/>
      <c r="E901" s="1"/>
      <c r="F901" s="1"/>
      <c r="G901" s="1"/>
      <c r="H901" s="1"/>
      <c r="I901" s="1"/>
      <c r="J901" s="1"/>
      <c r="K901" s="1"/>
      <c r="L901" s="33"/>
      <c r="M901" s="1"/>
      <c r="N901" s="1"/>
      <c r="O901" s="1"/>
    </row>
    <row r="902" spans="2:15">
      <c r="B902" s="1"/>
      <c r="C902" s="1"/>
      <c r="D902" s="1"/>
      <c r="E902" s="1"/>
      <c r="F902" s="1"/>
      <c r="G902" s="1"/>
      <c r="H902" s="1"/>
      <c r="I902" s="1"/>
      <c r="J902" s="1"/>
      <c r="K902" s="1"/>
      <c r="L902" s="33"/>
      <c r="M902" s="1"/>
      <c r="N902" s="1"/>
      <c r="O902" s="1"/>
    </row>
    <row r="903" spans="2:15">
      <c r="B903" s="1"/>
      <c r="C903" s="1"/>
      <c r="D903" s="1"/>
      <c r="E903" s="1"/>
      <c r="F903" s="1"/>
      <c r="G903" s="1"/>
      <c r="H903" s="1"/>
      <c r="I903" s="1"/>
      <c r="J903" s="1"/>
      <c r="K903" s="1"/>
      <c r="L903" s="33"/>
      <c r="M903" s="1"/>
      <c r="N903" s="1"/>
      <c r="O903" s="1"/>
    </row>
    <row r="904" spans="2:15">
      <c r="B904" s="1"/>
      <c r="C904" s="1"/>
      <c r="D904" s="1"/>
      <c r="E904" s="1"/>
      <c r="F904" s="1"/>
      <c r="G904" s="1"/>
      <c r="H904" s="1"/>
      <c r="I904" s="1"/>
      <c r="J904" s="1"/>
      <c r="K904" s="1"/>
      <c r="L904" s="33"/>
      <c r="M904" s="1"/>
      <c r="N904" s="1"/>
      <c r="O904" s="1"/>
    </row>
    <row r="905" spans="2:15">
      <c r="B905" s="1"/>
      <c r="C905" s="1"/>
      <c r="D905" s="1"/>
      <c r="E905" s="1"/>
      <c r="F905" s="1"/>
      <c r="G905" s="1"/>
      <c r="H905" s="1"/>
      <c r="I905" s="1"/>
      <c r="J905" s="1"/>
      <c r="K905" s="1"/>
      <c r="L905" s="33"/>
      <c r="M905" s="1"/>
      <c r="N905" s="1"/>
      <c r="O905" s="1"/>
    </row>
    <row r="906" spans="2:15">
      <c r="B906" s="1"/>
      <c r="C906" s="1"/>
      <c r="D906" s="1"/>
      <c r="E906" s="1"/>
      <c r="F906" s="1"/>
      <c r="G906" s="1"/>
      <c r="H906" s="1"/>
      <c r="I906" s="1"/>
      <c r="J906" s="1"/>
      <c r="K906" s="1"/>
      <c r="L906" s="33"/>
      <c r="M906" s="1"/>
      <c r="N906" s="1"/>
      <c r="O906" s="1"/>
    </row>
    <row r="907" spans="2:15">
      <c r="B907" s="1"/>
      <c r="C907" s="1"/>
      <c r="D907" s="1"/>
      <c r="E907" s="1"/>
      <c r="F907" s="1"/>
      <c r="G907" s="1"/>
      <c r="H907" s="1"/>
      <c r="I907" s="1"/>
      <c r="J907" s="1"/>
      <c r="K907" s="1"/>
      <c r="L907" s="33"/>
      <c r="M907" s="1"/>
      <c r="N907" s="1"/>
      <c r="O907" s="1"/>
    </row>
    <row r="908" spans="2:15">
      <c r="B908" s="1"/>
      <c r="C908" s="1"/>
      <c r="D908" s="1"/>
      <c r="E908" s="1"/>
      <c r="F908" s="1"/>
      <c r="G908" s="1"/>
      <c r="H908" s="1"/>
      <c r="I908" s="1"/>
      <c r="J908" s="1"/>
      <c r="K908" s="1"/>
      <c r="L908" s="33"/>
      <c r="M908" s="1"/>
      <c r="N908" s="1"/>
      <c r="O908" s="1"/>
    </row>
    <row r="909" spans="2:15">
      <c r="B909" s="1"/>
      <c r="C909" s="1"/>
      <c r="D909" s="1"/>
      <c r="E909" s="1"/>
      <c r="F909" s="1"/>
      <c r="G909" s="1"/>
      <c r="H909" s="1"/>
      <c r="I909" s="1"/>
      <c r="J909" s="1"/>
      <c r="K909" s="1"/>
      <c r="L909" s="33"/>
      <c r="M909" s="1"/>
      <c r="N909" s="1"/>
      <c r="O909" s="1"/>
    </row>
    <row r="910" spans="2:15">
      <c r="B910" s="1"/>
      <c r="C910" s="1"/>
      <c r="D910" s="1"/>
      <c r="E910" s="1"/>
      <c r="F910" s="1"/>
      <c r="G910" s="1"/>
      <c r="H910" s="1"/>
      <c r="I910" s="1"/>
      <c r="J910" s="1"/>
      <c r="K910" s="1"/>
      <c r="L910" s="33"/>
      <c r="M910" s="1"/>
      <c r="N910" s="1"/>
      <c r="O910" s="1"/>
    </row>
    <row r="911" spans="2:15">
      <c r="B911" s="1"/>
      <c r="C911" s="1"/>
      <c r="D911" s="1"/>
      <c r="E911" s="1"/>
      <c r="F911" s="1"/>
      <c r="G911" s="1"/>
      <c r="H911" s="1"/>
      <c r="I911" s="1"/>
      <c r="J911" s="1"/>
      <c r="K911" s="1"/>
      <c r="L911" s="33"/>
      <c r="M911" s="1"/>
      <c r="N911" s="1"/>
      <c r="O911" s="1"/>
    </row>
    <row r="912" spans="2:15">
      <c r="B912" s="1"/>
      <c r="C912" s="1"/>
      <c r="D912" s="1"/>
      <c r="E912" s="1"/>
      <c r="F912" s="1"/>
      <c r="G912" s="1"/>
      <c r="H912" s="1"/>
      <c r="I912" s="1"/>
      <c r="J912" s="1"/>
      <c r="K912" s="1"/>
      <c r="L912" s="33"/>
      <c r="M912" s="1"/>
      <c r="N912" s="1"/>
      <c r="O912" s="1"/>
    </row>
    <row r="913" spans="2:15">
      <c r="B913" s="1"/>
      <c r="C913" s="1"/>
      <c r="D913" s="1"/>
      <c r="E913" s="1"/>
      <c r="F913" s="1"/>
      <c r="G913" s="1"/>
      <c r="H913" s="1"/>
      <c r="I913" s="1"/>
      <c r="J913" s="1"/>
      <c r="K913" s="1"/>
      <c r="L913" s="33"/>
      <c r="M913" s="1"/>
      <c r="N913" s="1"/>
      <c r="O913" s="1"/>
    </row>
    <row r="914" spans="2:15">
      <c r="B914" s="1"/>
      <c r="C914" s="1"/>
      <c r="D914" s="1"/>
      <c r="E914" s="1"/>
      <c r="F914" s="1"/>
      <c r="G914" s="1"/>
      <c r="H914" s="1"/>
      <c r="I914" s="1"/>
      <c r="J914" s="1"/>
      <c r="K914" s="1"/>
      <c r="L914" s="33"/>
      <c r="M914" s="1"/>
      <c r="N914" s="1"/>
      <c r="O914" s="1"/>
    </row>
    <row r="915" spans="2:15">
      <c r="B915" s="1"/>
      <c r="C915" s="1"/>
      <c r="D915" s="1"/>
      <c r="E915" s="1"/>
      <c r="F915" s="1"/>
      <c r="G915" s="1"/>
      <c r="H915" s="1"/>
      <c r="I915" s="1"/>
      <c r="J915" s="1"/>
      <c r="K915" s="1"/>
      <c r="L915" s="33"/>
      <c r="M915" s="1"/>
      <c r="N915" s="1"/>
      <c r="O915" s="1"/>
    </row>
    <row r="916" spans="2:15">
      <c r="B916" s="1"/>
      <c r="C916" s="1"/>
      <c r="D916" s="1"/>
      <c r="E916" s="1"/>
      <c r="F916" s="1"/>
      <c r="G916" s="1"/>
      <c r="H916" s="1"/>
      <c r="I916" s="1"/>
      <c r="J916" s="1"/>
      <c r="K916" s="1"/>
      <c r="L916" s="33"/>
      <c r="M916" s="1"/>
      <c r="N916" s="1"/>
      <c r="O916" s="1"/>
    </row>
    <row r="917" spans="2:15">
      <c r="B917" s="1"/>
      <c r="C917" s="1"/>
      <c r="D917" s="1"/>
      <c r="E917" s="1"/>
      <c r="F917" s="1"/>
      <c r="G917" s="1"/>
      <c r="H917" s="1"/>
      <c r="I917" s="1"/>
      <c r="J917" s="1"/>
      <c r="K917" s="1"/>
      <c r="L917" s="33"/>
      <c r="M917" s="1"/>
      <c r="N917" s="1"/>
      <c r="O917" s="1"/>
    </row>
    <row r="918" spans="2:15">
      <c r="B918" s="1"/>
      <c r="C918" s="1"/>
      <c r="D918" s="1"/>
      <c r="E918" s="1"/>
      <c r="F918" s="1"/>
      <c r="G918" s="1"/>
      <c r="H918" s="1"/>
      <c r="I918" s="1"/>
      <c r="J918" s="1"/>
      <c r="K918" s="1"/>
      <c r="L918" s="33"/>
      <c r="M918" s="1"/>
      <c r="N918" s="1"/>
      <c r="O918" s="1"/>
    </row>
    <row r="919" spans="2:15">
      <c r="B919" s="1"/>
      <c r="C919" s="1"/>
      <c r="D919" s="1"/>
      <c r="E919" s="1"/>
      <c r="F919" s="1"/>
      <c r="G919" s="1"/>
      <c r="H919" s="1"/>
      <c r="I919" s="1"/>
      <c r="J919" s="1"/>
      <c r="K919" s="1"/>
      <c r="L919" s="33"/>
      <c r="M919" s="1"/>
      <c r="N919" s="1"/>
      <c r="O919" s="1"/>
    </row>
    <row r="920" spans="2:15">
      <c r="B920" s="1"/>
      <c r="C920" s="1"/>
      <c r="D920" s="1"/>
      <c r="E920" s="1"/>
      <c r="F920" s="1"/>
      <c r="G920" s="1"/>
      <c r="H920" s="1"/>
      <c r="I920" s="1"/>
      <c r="J920" s="1"/>
      <c r="K920" s="1"/>
      <c r="L920" s="33"/>
      <c r="M920" s="1"/>
      <c r="N920" s="1"/>
      <c r="O920" s="1"/>
    </row>
    <row r="921" spans="2:15">
      <c r="B921" s="1"/>
      <c r="C921" s="1"/>
      <c r="D921" s="1"/>
      <c r="E921" s="1"/>
      <c r="F921" s="1"/>
      <c r="G921" s="1"/>
      <c r="H921" s="1"/>
      <c r="I921" s="1"/>
      <c r="J921" s="1"/>
      <c r="K921" s="1"/>
      <c r="L921" s="33"/>
      <c r="M921" s="1"/>
      <c r="N921" s="1"/>
      <c r="O921" s="1"/>
    </row>
    <row r="922" spans="2:15">
      <c r="B922" s="1"/>
      <c r="C922" s="1"/>
      <c r="D922" s="1"/>
      <c r="E922" s="1"/>
      <c r="F922" s="1"/>
      <c r="G922" s="1"/>
      <c r="H922" s="1"/>
      <c r="I922" s="1"/>
      <c r="J922" s="1"/>
      <c r="K922" s="1"/>
      <c r="L922" s="33"/>
      <c r="M922" s="1"/>
      <c r="N922" s="1"/>
      <c r="O922" s="1"/>
    </row>
    <row r="923" spans="2:15">
      <c r="B923" s="1"/>
      <c r="C923" s="1"/>
      <c r="D923" s="1"/>
      <c r="E923" s="1"/>
      <c r="F923" s="1"/>
      <c r="G923" s="1"/>
      <c r="H923" s="1"/>
      <c r="I923" s="1"/>
      <c r="J923" s="1"/>
      <c r="K923" s="1"/>
      <c r="L923" s="33"/>
      <c r="M923" s="1"/>
      <c r="N923" s="1"/>
      <c r="O923" s="1"/>
    </row>
    <row r="924" spans="2:15">
      <c r="B924" s="1"/>
      <c r="C924" s="1"/>
      <c r="D924" s="1"/>
      <c r="E924" s="1"/>
      <c r="F924" s="1"/>
      <c r="G924" s="1"/>
      <c r="H924" s="1"/>
      <c r="I924" s="1"/>
      <c r="J924" s="1"/>
      <c r="K924" s="1"/>
      <c r="L924" s="33"/>
      <c r="M924" s="1"/>
      <c r="N924" s="1"/>
      <c r="O924" s="1"/>
    </row>
    <row r="925" spans="2:15">
      <c r="B925" s="1"/>
      <c r="C925" s="1"/>
      <c r="D925" s="1"/>
      <c r="E925" s="1"/>
      <c r="F925" s="1"/>
      <c r="G925" s="1"/>
      <c r="H925" s="1"/>
      <c r="I925" s="1"/>
      <c r="J925" s="1"/>
      <c r="K925" s="1"/>
      <c r="L925" s="33"/>
      <c r="M925" s="1"/>
      <c r="N925" s="1"/>
      <c r="O925" s="1"/>
    </row>
    <row r="926" spans="2:15">
      <c r="B926" s="1"/>
      <c r="C926" s="1"/>
      <c r="D926" s="1"/>
      <c r="E926" s="1"/>
      <c r="F926" s="1"/>
      <c r="G926" s="1"/>
      <c r="H926" s="1"/>
      <c r="I926" s="1"/>
      <c r="J926" s="1"/>
      <c r="K926" s="1"/>
      <c r="L926" s="33"/>
      <c r="M926" s="1"/>
      <c r="N926" s="1"/>
      <c r="O926" s="1"/>
    </row>
    <row r="927" spans="2:15">
      <c r="B927" s="1"/>
      <c r="C927" s="1"/>
      <c r="D927" s="1"/>
      <c r="E927" s="1"/>
      <c r="F927" s="1"/>
      <c r="G927" s="1"/>
      <c r="H927" s="1"/>
      <c r="I927" s="1"/>
      <c r="J927" s="1"/>
      <c r="K927" s="1"/>
      <c r="L927" s="33"/>
      <c r="M927" s="1"/>
      <c r="N927" s="1"/>
      <c r="O927" s="1"/>
    </row>
    <row r="928" spans="2:15">
      <c r="B928" s="1"/>
      <c r="C928" s="1"/>
      <c r="D928" s="1"/>
      <c r="E928" s="1"/>
      <c r="F928" s="1"/>
      <c r="G928" s="1"/>
      <c r="H928" s="1"/>
      <c r="I928" s="1"/>
      <c r="J928" s="1"/>
      <c r="K928" s="1"/>
      <c r="L928" s="33"/>
      <c r="M928" s="1"/>
      <c r="N928" s="1"/>
      <c r="O928" s="1"/>
    </row>
    <row r="929" spans="2:15">
      <c r="B929" s="1"/>
      <c r="C929" s="1"/>
      <c r="D929" s="1"/>
      <c r="E929" s="1"/>
      <c r="F929" s="1"/>
      <c r="G929" s="1"/>
      <c r="H929" s="1"/>
      <c r="I929" s="1"/>
      <c r="J929" s="1"/>
      <c r="K929" s="1"/>
      <c r="L929" s="33"/>
      <c r="M929" s="1"/>
      <c r="N929" s="1"/>
      <c r="O929" s="1"/>
    </row>
    <row r="930" spans="2:15">
      <c r="B930" s="1"/>
      <c r="C930" s="1"/>
      <c r="D930" s="1"/>
      <c r="E930" s="1"/>
      <c r="F930" s="1"/>
      <c r="G930" s="1"/>
      <c r="H930" s="1"/>
      <c r="I930" s="1"/>
      <c r="J930" s="1"/>
      <c r="K930" s="1"/>
      <c r="L930" s="33"/>
      <c r="M930" s="1"/>
      <c r="N930" s="1"/>
      <c r="O930" s="1"/>
    </row>
    <row r="931" spans="2:15">
      <c r="B931" s="1"/>
      <c r="C931" s="1"/>
      <c r="D931" s="1"/>
      <c r="E931" s="1"/>
      <c r="F931" s="1"/>
      <c r="G931" s="1"/>
      <c r="H931" s="1"/>
      <c r="I931" s="1"/>
      <c r="J931" s="1"/>
      <c r="K931" s="1"/>
      <c r="L931" s="33"/>
      <c r="M931" s="1"/>
      <c r="N931" s="1"/>
      <c r="O931" s="1"/>
    </row>
    <row r="932" spans="2:15">
      <c r="B932" s="1"/>
      <c r="C932" s="1"/>
      <c r="D932" s="1"/>
      <c r="E932" s="1"/>
      <c r="F932" s="1"/>
      <c r="G932" s="1"/>
      <c r="H932" s="1"/>
      <c r="I932" s="1"/>
      <c r="J932" s="1"/>
      <c r="K932" s="1"/>
      <c r="L932" s="33"/>
      <c r="M932" s="1"/>
      <c r="N932" s="1"/>
      <c r="O932" s="1"/>
    </row>
    <row r="933" spans="2:15">
      <c r="B933" s="1"/>
      <c r="C933" s="1"/>
      <c r="D933" s="1"/>
      <c r="E933" s="1"/>
      <c r="F933" s="1"/>
      <c r="G933" s="1"/>
      <c r="H933" s="1"/>
      <c r="I933" s="1"/>
      <c r="J933" s="1"/>
      <c r="K933" s="1"/>
      <c r="L933" s="33"/>
      <c r="M933" s="1"/>
      <c r="N933" s="1"/>
      <c r="O933" s="1"/>
    </row>
    <row r="934" spans="2:15">
      <c r="B934" s="1"/>
      <c r="C934" s="1"/>
      <c r="D934" s="1"/>
      <c r="E934" s="1"/>
      <c r="F934" s="1"/>
      <c r="G934" s="1"/>
      <c r="H934" s="1"/>
      <c r="I934" s="1"/>
      <c r="J934" s="1"/>
      <c r="K934" s="1"/>
      <c r="L934" s="33"/>
      <c r="M934" s="1"/>
      <c r="N934" s="1"/>
      <c r="O934" s="1"/>
    </row>
    <row r="935" spans="2:15">
      <c r="B935" s="1"/>
      <c r="C935" s="1"/>
      <c r="D935" s="1"/>
      <c r="E935" s="1"/>
      <c r="F935" s="1"/>
      <c r="G935" s="1"/>
      <c r="H935" s="1"/>
      <c r="I935" s="1"/>
      <c r="J935" s="1"/>
      <c r="K935" s="1"/>
      <c r="L935" s="33"/>
      <c r="M935" s="1"/>
      <c r="N935" s="1"/>
      <c r="O935" s="1"/>
    </row>
    <row r="936" spans="2:15">
      <c r="B936" s="1"/>
      <c r="C936" s="1"/>
      <c r="D936" s="1"/>
      <c r="E936" s="1"/>
      <c r="F936" s="1"/>
      <c r="G936" s="1"/>
      <c r="H936" s="1"/>
      <c r="I936" s="1"/>
      <c r="J936" s="1"/>
      <c r="K936" s="1"/>
      <c r="L936" s="33"/>
      <c r="M936" s="1"/>
      <c r="N936" s="1"/>
      <c r="O936" s="1"/>
    </row>
    <row r="937" spans="2:15">
      <c r="B937" s="1"/>
      <c r="C937" s="1"/>
      <c r="D937" s="1"/>
      <c r="E937" s="1"/>
      <c r="F937" s="1"/>
      <c r="G937" s="1"/>
      <c r="H937" s="1"/>
      <c r="I937" s="1"/>
      <c r="J937" s="1"/>
      <c r="K937" s="1"/>
      <c r="L937" s="33"/>
      <c r="M937" s="1"/>
      <c r="N937" s="1"/>
      <c r="O937" s="1"/>
    </row>
    <row r="938" spans="2:15">
      <c r="B938" s="1"/>
      <c r="C938" s="1"/>
      <c r="D938" s="1"/>
      <c r="E938" s="1"/>
      <c r="F938" s="1"/>
      <c r="G938" s="1"/>
      <c r="H938" s="1"/>
      <c r="I938" s="1"/>
      <c r="J938" s="1"/>
      <c r="K938" s="1"/>
      <c r="L938" s="33"/>
      <c r="M938" s="1"/>
      <c r="N938" s="1"/>
      <c r="O938" s="1"/>
    </row>
    <row r="939" spans="2:15">
      <c r="B939" s="1"/>
      <c r="C939" s="1"/>
      <c r="D939" s="1"/>
      <c r="E939" s="1"/>
      <c r="F939" s="1"/>
      <c r="G939" s="1"/>
      <c r="H939" s="1"/>
      <c r="I939" s="1"/>
      <c r="J939" s="1"/>
      <c r="K939" s="1"/>
      <c r="L939" s="33"/>
      <c r="M939" s="1"/>
      <c r="N939" s="1"/>
      <c r="O939" s="1"/>
    </row>
    <row r="940" spans="2:15">
      <c r="B940" s="1"/>
      <c r="C940" s="1"/>
      <c r="D940" s="1"/>
      <c r="E940" s="1"/>
      <c r="F940" s="1"/>
      <c r="G940" s="1"/>
      <c r="H940" s="1"/>
      <c r="I940" s="1"/>
      <c r="J940" s="1"/>
      <c r="K940" s="1"/>
      <c r="L940" s="33"/>
      <c r="M940" s="1"/>
      <c r="N940" s="1"/>
      <c r="O940" s="1"/>
    </row>
    <row r="941" spans="2:15">
      <c r="B941" s="1"/>
      <c r="C941" s="1"/>
      <c r="D941" s="1"/>
      <c r="E941" s="1"/>
      <c r="F941" s="1"/>
      <c r="G941" s="1"/>
      <c r="H941" s="1"/>
      <c r="I941" s="1"/>
      <c r="J941" s="1"/>
      <c r="K941" s="1"/>
      <c r="L941" s="33"/>
      <c r="M941" s="1"/>
      <c r="N941" s="1"/>
      <c r="O941" s="1"/>
    </row>
    <row r="942" spans="2:15">
      <c r="B942" s="1"/>
      <c r="C942" s="1"/>
      <c r="D942" s="1"/>
      <c r="E942" s="1"/>
      <c r="F942" s="1"/>
      <c r="G942" s="1"/>
      <c r="H942" s="1"/>
      <c r="I942" s="1"/>
      <c r="J942" s="1"/>
      <c r="K942" s="1"/>
      <c r="L942" s="33"/>
      <c r="M942" s="1"/>
      <c r="N942" s="1"/>
      <c r="O942" s="1"/>
    </row>
    <row r="943" spans="2:15">
      <c r="B943" s="1"/>
      <c r="C943" s="1"/>
      <c r="D943" s="1"/>
      <c r="E943" s="1"/>
      <c r="F943" s="1"/>
      <c r="G943" s="1"/>
      <c r="H943" s="1"/>
      <c r="I943" s="1"/>
      <c r="J943" s="1"/>
      <c r="K943" s="1"/>
      <c r="L943" s="33"/>
      <c r="M943" s="1"/>
      <c r="N943" s="1"/>
      <c r="O943" s="1"/>
    </row>
    <row r="944" spans="2:15">
      <c r="B944" s="1"/>
      <c r="C944" s="1"/>
      <c r="D944" s="1"/>
      <c r="E944" s="1"/>
      <c r="F944" s="1"/>
      <c r="G944" s="1"/>
      <c r="H944" s="1"/>
      <c r="I944" s="1"/>
      <c r="J944" s="1"/>
      <c r="K944" s="1"/>
      <c r="L944" s="33"/>
      <c r="M944" s="1"/>
      <c r="N944" s="1"/>
      <c r="O944" s="1"/>
    </row>
    <row r="945" spans="2:15">
      <c r="B945" s="1"/>
      <c r="C945" s="1"/>
      <c r="D945" s="1"/>
      <c r="E945" s="1"/>
      <c r="F945" s="1"/>
      <c r="G945" s="1"/>
      <c r="H945" s="1"/>
      <c r="I945" s="1"/>
      <c r="J945" s="1"/>
      <c r="K945" s="1"/>
      <c r="L945" s="33"/>
      <c r="M945" s="1"/>
      <c r="N945" s="1"/>
      <c r="O945" s="1"/>
    </row>
    <row r="946" spans="2:15">
      <c r="B946" s="1"/>
      <c r="C946" s="1"/>
      <c r="D946" s="1"/>
      <c r="E946" s="1"/>
      <c r="F946" s="1"/>
      <c r="G946" s="1"/>
      <c r="H946" s="1"/>
      <c r="I946" s="1"/>
      <c r="J946" s="1"/>
      <c r="K946" s="1"/>
      <c r="L946" s="33"/>
      <c r="M946" s="1"/>
      <c r="N946" s="1"/>
      <c r="O946" s="1"/>
    </row>
    <row r="947" spans="2:15">
      <c r="B947" s="1"/>
      <c r="C947" s="1"/>
      <c r="D947" s="1"/>
      <c r="E947" s="1"/>
      <c r="F947" s="1"/>
      <c r="G947" s="1"/>
      <c r="H947" s="1"/>
      <c r="I947" s="1"/>
      <c r="J947" s="1"/>
      <c r="K947" s="1"/>
      <c r="L947" s="33"/>
      <c r="M947" s="1"/>
      <c r="N947" s="1"/>
      <c r="O947" s="1"/>
    </row>
    <row r="948" spans="2:15">
      <c r="B948" s="1"/>
      <c r="C948" s="1"/>
      <c r="D948" s="1"/>
      <c r="E948" s="1"/>
      <c r="F948" s="1"/>
      <c r="G948" s="1"/>
      <c r="H948" s="1"/>
      <c r="I948" s="1"/>
      <c r="J948" s="1"/>
      <c r="K948" s="1"/>
      <c r="L948" s="33"/>
      <c r="M948" s="1"/>
      <c r="N948" s="1"/>
      <c r="O948" s="1"/>
    </row>
    <row r="949" spans="2:15">
      <c r="B949" s="1"/>
      <c r="C949" s="1"/>
      <c r="D949" s="1"/>
      <c r="E949" s="1"/>
      <c r="F949" s="1"/>
      <c r="G949" s="1"/>
      <c r="H949" s="1"/>
      <c r="I949" s="1"/>
      <c r="J949" s="1"/>
      <c r="K949" s="1"/>
      <c r="L949" s="33"/>
      <c r="M949" s="1"/>
      <c r="N949" s="1"/>
      <c r="O949" s="1"/>
    </row>
    <row r="950" spans="2:15">
      <c r="B950" s="1"/>
      <c r="C950" s="1"/>
      <c r="D950" s="1"/>
      <c r="E950" s="1"/>
      <c r="F950" s="1"/>
      <c r="G950" s="1"/>
      <c r="H950" s="1"/>
      <c r="I950" s="1"/>
      <c r="J950" s="1"/>
      <c r="K950" s="1"/>
      <c r="L950" s="33"/>
      <c r="M950" s="1"/>
      <c r="N950" s="1"/>
      <c r="O950" s="1"/>
    </row>
    <row r="951" spans="2:15">
      <c r="B951" s="1"/>
      <c r="C951" s="1"/>
      <c r="D951" s="1"/>
      <c r="E951" s="1"/>
      <c r="F951" s="1"/>
      <c r="G951" s="1"/>
      <c r="H951" s="1"/>
      <c r="I951" s="1"/>
      <c r="J951" s="1"/>
      <c r="K951" s="1"/>
      <c r="L951" s="33"/>
      <c r="M951" s="1"/>
      <c r="N951" s="1"/>
      <c r="O951" s="1"/>
    </row>
    <row r="952" spans="2:15">
      <c r="B952" s="1"/>
      <c r="C952" s="1"/>
      <c r="D952" s="1"/>
      <c r="E952" s="1"/>
      <c r="F952" s="1"/>
      <c r="G952" s="1"/>
      <c r="H952" s="1"/>
      <c r="I952" s="1"/>
      <c r="J952" s="1"/>
      <c r="K952" s="1"/>
      <c r="L952" s="33"/>
      <c r="M952" s="1"/>
      <c r="N952" s="1"/>
      <c r="O952" s="1"/>
    </row>
    <row r="953" spans="2:15">
      <c r="B953" s="1"/>
      <c r="C953" s="1"/>
      <c r="D953" s="1"/>
      <c r="E953" s="1"/>
      <c r="F953" s="1"/>
      <c r="G953" s="1"/>
      <c r="H953" s="1"/>
      <c r="I953" s="1"/>
      <c r="J953" s="1"/>
      <c r="K953" s="1"/>
      <c r="L953" s="33"/>
      <c r="M953" s="1"/>
      <c r="N953" s="1"/>
      <c r="O953" s="1"/>
    </row>
    <row r="954" spans="2:15">
      <c r="B954" s="1"/>
      <c r="C954" s="1"/>
      <c r="D954" s="1"/>
      <c r="E954" s="1"/>
      <c r="F954" s="1"/>
      <c r="G954" s="1"/>
      <c r="H954" s="1"/>
      <c r="I954" s="1"/>
      <c r="J954" s="1"/>
      <c r="K954" s="1"/>
      <c r="L954" s="33"/>
      <c r="M954" s="1"/>
      <c r="N954" s="1"/>
      <c r="O954" s="1"/>
    </row>
    <row r="955" spans="2:15">
      <c r="B955" s="1"/>
      <c r="C955" s="1"/>
      <c r="D955" s="1"/>
      <c r="E955" s="1"/>
      <c r="F955" s="1"/>
      <c r="G955" s="1"/>
      <c r="H955" s="1"/>
      <c r="I955" s="1"/>
      <c r="J955" s="1"/>
      <c r="K955" s="1"/>
      <c r="L955" s="33"/>
      <c r="M955" s="1"/>
      <c r="N955" s="1"/>
      <c r="O955" s="1"/>
    </row>
    <row r="956" spans="2:15">
      <c r="B956" s="1"/>
      <c r="C956" s="1"/>
      <c r="D956" s="1"/>
      <c r="E956" s="1"/>
      <c r="F956" s="1"/>
      <c r="G956" s="1"/>
      <c r="H956" s="1"/>
      <c r="I956" s="1"/>
      <c r="J956" s="1"/>
      <c r="K956" s="1"/>
      <c r="L956" s="33"/>
      <c r="M956" s="1"/>
      <c r="N956" s="1"/>
      <c r="O956" s="1"/>
    </row>
    <row r="957" spans="2:15">
      <c r="B957" s="1"/>
      <c r="C957" s="1"/>
      <c r="D957" s="1"/>
      <c r="E957" s="1"/>
      <c r="F957" s="1"/>
      <c r="G957" s="1"/>
      <c r="H957" s="1"/>
      <c r="I957" s="1"/>
      <c r="J957" s="1"/>
      <c r="K957" s="1"/>
      <c r="L957" s="33"/>
      <c r="M957" s="1"/>
      <c r="N957" s="1"/>
      <c r="O957" s="1"/>
    </row>
    <row r="958" spans="2:15">
      <c r="B958" s="1"/>
      <c r="C958" s="1"/>
      <c r="D958" s="1"/>
      <c r="E958" s="1"/>
      <c r="F958" s="1"/>
      <c r="G958" s="1"/>
      <c r="H958" s="1"/>
      <c r="I958" s="1"/>
      <c r="J958" s="1"/>
      <c r="K958" s="1"/>
      <c r="L958" s="33"/>
      <c r="M958" s="1"/>
      <c r="N958" s="1"/>
      <c r="O958" s="1"/>
    </row>
    <row r="959" spans="2:15">
      <c r="B959" s="1"/>
      <c r="C959" s="1"/>
      <c r="D959" s="1"/>
      <c r="E959" s="1"/>
      <c r="F959" s="1"/>
      <c r="G959" s="1"/>
      <c r="H959" s="1"/>
      <c r="I959" s="1"/>
      <c r="J959" s="1"/>
      <c r="K959" s="1"/>
      <c r="L959" s="33"/>
      <c r="M959" s="1"/>
      <c r="N959" s="1"/>
      <c r="O959" s="1"/>
    </row>
    <row r="960" spans="2:15">
      <c r="B960" s="1"/>
      <c r="C960" s="1"/>
      <c r="D960" s="1"/>
      <c r="E960" s="1"/>
      <c r="F960" s="1"/>
      <c r="G960" s="1"/>
      <c r="H960" s="1"/>
      <c r="I960" s="1"/>
      <c r="J960" s="1"/>
      <c r="K960" s="1"/>
      <c r="L960" s="33"/>
      <c r="M960" s="1"/>
      <c r="N960" s="1"/>
      <c r="O960" s="1"/>
    </row>
    <row r="961" spans="2:15">
      <c r="B961" s="1"/>
      <c r="C961" s="1"/>
      <c r="D961" s="1"/>
      <c r="E961" s="1"/>
      <c r="F961" s="1"/>
      <c r="G961" s="1"/>
      <c r="H961" s="1"/>
      <c r="I961" s="1"/>
      <c r="J961" s="1"/>
      <c r="K961" s="1"/>
      <c r="L961" s="33"/>
      <c r="M961" s="1"/>
      <c r="N961" s="1"/>
      <c r="O961" s="1"/>
    </row>
    <row r="962" spans="2:15">
      <c r="B962" s="1"/>
      <c r="C962" s="1"/>
      <c r="D962" s="1"/>
      <c r="E962" s="1"/>
      <c r="F962" s="1"/>
      <c r="G962" s="1"/>
      <c r="H962" s="1"/>
      <c r="I962" s="1"/>
      <c r="J962" s="1"/>
      <c r="K962" s="1"/>
      <c r="L962" s="33"/>
      <c r="M962" s="1"/>
      <c r="N962" s="1"/>
      <c r="O962" s="1"/>
    </row>
    <row r="963" spans="2:15">
      <c r="B963" s="1"/>
      <c r="C963" s="1"/>
      <c r="D963" s="1"/>
      <c r="E963" s="1"/>
      <c r="F963" s="1"/>
      <c r="G963" s="1"/>
      <c r="H963" s="1"/>
      <c r="I963" s="1"/>
      <c r="J963" s="1"/>
      <c r="K963" s="1"/>
      <c r="L963" s="33"/>
      <c r="M963" s="1"/>
      <c r="N963" s="1"/>
      <c r="O963" s="1"/>
    </row>
    <row r="964" spans="2:15">
      <c r="B964" s="1"/>
      <c r="C964" s="1"/>
      <c r="D964" s="1"/>
      <c r="E964" s="1"/>
      <c r="F964" s="1"/>
      <c r="G964" s="1"/>
      <c r="H964" s="1"/>
      <c r="I964" s="1"/>
      <c r="J964" s="1"/>
      <c r="K964" s="1"/>
      <c r="L964" s="33"/>
      <c r="M964" s="1"/>
      <c r="N964" s="1"/>
      <c r="O964" s="1"/>
    </row>
    <row r="965" spans="2:15">
      <c r="B965" s="1"/>
      <c r="C965" s="1"/>
      <c r="D965" s="1"/>
      <c r="E965" s="1"/>
      <c r="F965" s="1"/>
      <c r="G965" s="1"/>
      <c r="H965" s="1"/>
      <c r="I965" s="1"/>
      <c r="J965" s="1"/>
      <c r="K965" s="1"/>
      <c r="L965" s="33"/>
      <c r="M965" s="1"/>
      <c r="N965" s="1"/>
      <c r="O965" s="1"/>
    </row>
    <row r="966" spans="2:15">
      <c r="B966" s="1"/>
      <c r="C966" s="1"/>
      <c r="D966" s="1"/>
      <c r="E966" s="1"/>
      <c r="F966" s="1"/>
      <c r="G966" s="1"/>
      <c r="H966" s="1"/>
      <c r="I966" s="1"/>
      <c r="J966" s="1"/>
      <c r="K966" s="1"/>
      <c r="L966" s="33"/>
      <c r="M966" s="1"/>
      <c r="N966" s="1"/>
      <c r="O966" s="1"/>
    </row>
    <row r="967" spans="2:15">
      <c r="B967" s="1"/>
      <c r="C967" s="1"/>
      <c r="D967" s="1"/>
      <c r="E967" s="1"/>
      <c r="F967" s="1"/>
      <c r="G967" s="1"/>
      <c r="H967" s="1"/>
      <c r="I967" s="1"/>
      <c r="J967" s="1"/>
      <c r="K967" s="1"/>
      <c r="L967" s="33"/>
      <c r="M967" s="1"/>
      <c r="N967" s="1"/>
      <c r="O967" s="1"/>
    </row>
    <row r="968" spans="2:15">
      <c r="B968" s="1"/>
      <c r="C968" s="1"/>
      <c r="D968" s="1"/>
      <c r="E968" s="1"/>
      <c r="F968" s="1"/>
      <c r="G968" s="1"/>
      <c r="H968" s="1"/>
      <c r="I968" s="1"/>
      <c r="J968" s="1"/>
      <c r="K968" s="1"/>
      <c r="L968" s="33"/>
      <c r="M968" s="1"/>
      <c r="N968" s="1"/>
      <c r="O968" s="1"/>
    </row>
    <row r="969" spans="2:15">
      <c r="B969" s="1"/>
      <c r="C969" s="1"/>
      <c r="D969" s="1"/>
      <c r="E969" s="1"/>
      <c r="F969" s="1"/>
      <c r="G969" s="1"/>
      <c r="H969" s="1"/>
      <c r="I969" s="1"/>
      <c r="J969" s="1"/>
      <c r="K969" s="1"/>
      <c r="L969" s="33"/>
      <c r="M969" s="1"/>
      <c r="N969" s="1"/>
      <c r="O969" s="1"/>
    </row>
    <row r="970" spans="2:15">
      <c r="B970" s="1"/>
      <c r="C970" s="1"/>
      <c r="D970" s="1"/>
      <c r="E970" s="1"/>
      <c r="F970" s="1"/>
      <c r="G970" s="1"/>
      <c r="H970" s="1"/>
      <c r="I970" s="1"/>
      <c r="J970" s="1"/>
      <c r="K970" s="1"/>
      <c r="L970" s="33"/>
      <c r="M970" s="1"/>
      <c r="N970" s="1"/>
      <c r="O970" s="1"/>
    </row>
    <row r="971" spans="2:15">
      <c r="B971" s="1"/>
      <c r="C971" s="1"/>
      <c r="D971" s="1"/>
      <c r="E971" s="1"/>
      <c r="F971" s="1"/>
      <c r="G971" s="1"/>
      <c r="H971" s="1"/>
      <c r="I971" s="1"/>
      <c r="J971" s="1"/>
      <c r="K971" s="1"/>
      <c r="L971" s="33"/>
      <c r="M971" s="1"/>
      <c r="N971" s="1"/>
      <c r="O971" s="1"/>
    </row>
    <row r="972" spans="2:15">
      <c r="B972" s="1"/>
      <c r="C972" s="1"/>
      <c r="D972" s="1"/>
      <c r="E972" s="1"/>
      <c r="F972" s="1"/>
      <c r="G972" s="1"/>
      <c r="H972" s="1"/>
      <c r="I972" s="1"/>
      <c r="J972" s="1"/>
      <c r="K972" s="1"/>
      <c r="L972" s="33"/>
      <c r="M972" s="1"/>
      <c r="N972" s="1"/>
      <c r="O972" s="1"/>
    </row>
    <row r="973" spans="2:15">
      <c r="B973" s="1"/>
      <c r="C973" s="1"/>
      <c r="D973" s="1"/>
      <c r="E973" s="1"/>
      <c r="F973" s="1"/>
      <c r="G973" s="1"/>
      <c r="H973" s="1"/>
      <c r="I973" s="1"/>
      <c r="J973" s="1"/>
      <c r="K973" s="1"/>
      <c r="L973" s="33"/>
      <c r="M973" s="1"/>
      <c r="N973" s="1"/>
      <c r="O973" s="1"/>
    </row>
    <row r="974" spans="2:15">
      <c r="B974" s="1"/>
      <c r="C974" s="1"/>
      <c r="D974" s="1"/>
      <c r="E974" s="1"/>
      <c r="F974" s="1"/>
      <c r="G974" s="1"/>
      <c r="H974" s="1"/>
      <c r="I974" s="1"/>
      <c r="J974" s="1"/>
      <c r="K974" s="1"/>
      <c r="L974" s="33"/>
      <c r="M974" s="1"/>
      <c r="N974" s="1"/>
      <c r="O974" s="1"/>
    </row>
    <row r="975" spans="2:15">
      <c r="B975" s="1"/>
      <c r="C975" s="1"/>
      <c r="D975" s="1"/>
      <c r="E975" s="1"/>
      <c r="F975" s="1"/>
      <c r="G975" s="1"/>
      <c r="H975" s="1"/>
      <c r="I975" s="1"/>
      <c r="J975" s="1"/>
      <c r="K975" s="1"/>
      <c r="L975" s="33"/>
      <c r="M975" s="1"/>
      <c r="N975" s="1"/>
      <c r="O975" s="1"/>
    </row>
    <row r="976" spans="2:15">
      <c r="B976" s="1"/>
      <c r="C976" s="1"/>
      <c r="D976" s="1"/>
      <c r="E976" s="1"/>
      <c r="F976" s="1"/>
      <c r="G976" s="1"/>
      <c r="H976" s="1"/>
      <c r="I976" s="1"/>
      <c r="J976" s="1"/>
      <c r="K976" s="1"/>
      <c r="L976" s="33"/>
      <c r="M976" s="1"/>
      <c r="N976" s="1"/>
      <c r="O976" s="1"/>
    </row>
    <row r="977" spans="2:15">
      <c r="B977" s="1"/>
      <c r="C977" s="1"/>
      <c r="D977" s="1"/>
      <c r="E977" s="1"/>
      <c r="F977" s="1"/>
      <c r="G977" s="1"/>
      <c r="H977" s="1"/>
      <c r="I977" s="1"/>
      <c r="J977" s="1"/>
      <c r="K977" s="1"/>
      <c r="L977" s="33"/>
      <c r="M977" s="1"/>
      <c r="N977" s="1"/>
      <c r="O977" s="1"/>
    </row>
    <row r="978" spans="2:15">
      <c r="B978" s="1"/>
      <c r="C978" s="1"/>
      <c r="D978" s="1"/>
      <c r="E978" s="1"/>
      <c r="F978" s="1"/>
      <c r="G978" s="1"/>
      <c r="H978" s="1"/>
      <c r="I978" s="1"/>
      <c r="J978" s="1"/>
      <c r="K978" s="1"/>
      <c r="L978" s="33"/>
      <c r="M978" s="1"/>
      <c r="N978" s="1"/>
      <c r="O978" s="1"/>
    </row>
    <row r="979" spans="2:15">
      <c r="B979" s="1"/>
      <c r="C979" s="1"/>
      <c r="D979" s="1"/>
      <c r="E979" s="1"/>
      <c r="F979" s="1"/>
      <c r="G979" s="1"/>
      <c r="H979" s="1"/>
      <c r="I979" s="1"/>
      <c r="J979" s="1"/>
      <c r="K979" s="1"/>
      <c r="L979" s="33"/>
      <c r="M979" s="1"/>
      <c r="N979" s="1"/>
      <c r="O979" s="1"/>
    </row>
    <row r="980" spans="2:15">
      <c r="B980" s="1"/>
      <c r="C980" s="1"/>
      <c r="D980" s="1"/>
      <c r="E980" s="1"/>
      <c r="F980" s="1"/>
      <c r="G980" s="1"/>
      <c r="H980" s="1"/>
      <c r="I980" s="1"/>
      <c r="J980" s="1"/>
      <c r="K980" s="1"/>
      <c r="L980" s="33"/>
      <c r="M980" s="1"/>
      <c r="N980" s="1"/>
      <c r="O980" s="1"/>
    </row>
    <row r="981" spans="2:15">
      <c r="B981" s="1"/>
      <c r="C981" s="1"/>
      <c r="D981" s="1"/>
      <c r="E981" s="1"/>
      <c r="F981" s="1"/>
      <c r="G981" s="1"/>
      <c r="H981" s="1"/>
      <c r="I981" s="1"/>
      <c r="J981" s="1"/>
      <c r="K981" s="1"/>
      <c r="L981" s="33"/>
      <c r="M981" s="1"/>
      <c r="N981" s="1"/>
      <c r="O981" s="1"/>
    </row>
    <row r="982" spans="2:15">
      <c r="B982" s="1"/>
      <c r="C982" s="1"/>
      <c r="D982" s="1"/>
      <c r="E982" s="1"/>
      <c r="F982" s="1"/>
      <c r="G982" s="1"/>
      <c r="H982" s="1"/>
      <c r="I982" s="1"/>
      <c r="J982" s="1"/>
      <c r="K982" s="1"/>
      <c r="L982" s="33"/>
      <c r="M982" s="1"/>
      <c r="N982" s="1"/>
      <c r="O982" s="1"/>
    </row>
    <row r="983" spans="2:15">
      <c r="B983" s="1"/>
      <c r="C983" s="1"/>
      <c r="D983" s="1"/>
      <c r="E983" s="1"/>
      <c r="F983" s="1"/>
      <c r="G983" s="1"/>
      <c r="H983" s="1"/>
      <c r="I983" s="1"/>
      <c r="J983" s="1"/>
      <c r="K983" s="1"/>
      <c r="L983" s="33"/>
      <c r="M983" s="1"/>
      <c r="N983" s="1"/>
      <c r="O983" s="1"/>
    </row>
    <row r="984" spans="2:15">
      <c r="B984" s="1"/>
      <c r="C984" s="1"/>
      <c r="D984" s="1"/>
      <c r="E984" s="1"/>
      <c r="F984" s="1"/>
      <c r="G984" s="1"/>
      <c r="H984" s="1"/>
      <c r="I984" s="1"/>
      <c r="J984" s="1"/>
      <c r="K984" s="1"/>
      <c r="L984" s="33"/>
      <c r="M984" s="1"/>
      <c r="N984" s="1"/>
      <c r="O984" s="1"/>
    </row>
    <row r="985" spans="2:15">
      <c r="B985" s="1"/>
      <c r="C985" s="1"/>
      <c r="D985" s="1"/>
      <c r="E985" s="1"/>
      <c r="F985" s="1"/>
      <c r="G985" s="1"/>
      <c r="H985" s="1"/>
      <c r="I985" s="1"/>
      <c r="J985" s="1"/>
      <c r="K985" s="1"/>
      <c r="L985" s="33"/>
      <c r="M985" s="1"/>
      <c r="N985" s="1"/>
      <c r="O985" s="1"/>
    </row>
    <row r="986" spans="2:15">
      <c r="B986" s="1"/>
      <c r="C986" s="1"/>
      <c r="D986" s="1"/>
      <c r="E986" s="1"/>
      <c r="F986" s="1"/>
      <c r="G986" s="1"/>
      <c r="H986" s="1"/>
      <c r="I986" s="1"/>
      <c r="J986" s="1"/>
      <c r="K986" s="1"/>
      <c r="L986" s="33"/>
      <c r="M986" s="1"/>
      <c r="N986" s="1"/>
      <c r="O986" s="1"/>
    </row>
    <row r="987" spans="2:15">
      <c r="B987" s="1"/>
      <c r="C987" s="1"/>
      <c r="D987" s="1"/>
      <c r="E987" s="1"/>
      <c r="F987" s="1"/>
      <c r="G987" s="1"/>
      <c r="H987" s="1"/>
      <c r="I987" s="1"/>
      <c r="J987" s="1"/>
      <c r="K987" s="1"/>
      <c r="L987" s="33"/>
      <c r="M987" s="1"/>
      <c r="N987" s="1"/>
      <c r="O987" s="1"/>
    </row>
    <row r="988" spans="2:15">
      <c r="B988" s="1"/>
      <c r="C988" s="1"/>
      <c r="D988" s="1"/>
      <c r="E988" s="1"/>
      <c r="F988" s="1"/>
      <c r="G988" s="1"/>
      <c r="H988" s="1"/>
      <c r="I988" s="1"/>
      <c r="J988" s="1"/>
      <c r="K988" s="1"/>
      <c r="L988" s="33"/>
      <c r="M988" s="1"/>
      <c r="N988" s="1"/>
      <c r="O988" s="1"/>
    </row>
    <row r="989" spans="2:15">
      <c r="B989" s="1"/>
      <c r="C989" s="1"/>
      <c r="D989" s="1"/>
      <c r="E989" s="1"/>
      <c r="F989" s="1"/>
      <c r="G989" s="1"/>
      <c r="H989" s="1"/>
      <c r="I989" s="1"/>
      <c r="J989" s="1"/>
      <c r="K989" s="1"/>
      <c r="L989" s="33"/>
      <c r="M989" s="1"/>
      <c r="N989" s="1"/>
      <c r="O989" s="1"/>
    </row>
    <row r="990" spans="2:15">
      <c r="B990" s="1"/>
      <c r="C990" s="1"/>
      <c r="D990" s="1"/>
      <c r="E990" s="1"/>
      <c r="F990" s="1"/>
      <c r="G990" s="1"/>
      <c r="H990" s="1"/>
      <c r="I990" s="1"/>
      <c r="J990" s="1"/>
      <c r="K990" s="1"/>
      <c r="L990" s="33"/>
      <c r="M990" s="1"/>
      <c r="N990" s="1"/>
      <c r="O990" s="1"/>
    </row>
    <row r="991" spans="2:15">
      <c r="B991" s="1"/>
      <c r="C991" s="1"/>
      <c r="D991" s="1"/>
      <c r="E991" s="1"/>
      <c r="F991" s="1"/>
      <c r="G991" s="1"/>
      <c r="H991" s="1"/>
      <c r="I991" s="1"/>
      <c r="J991" s="1"/>
      <c r="K991" s="1"/>
      <c r="L991" s="33"/>
      <c r="M991" s="1"/>
      <c r="N991" s="1"/>
      <c r="O991" s="1"/>
    </row>
    <row r="992" spans="2:15">
      <c r="B992" s="1"/>
      <c r="C992" s="1"/>
      <c r="D992" s="1"/>
      <c r="E992" s="1"/>
      <c r="F992" s="1"/>
      <c r="G992" s="1"/>
      <c r="H992" s="1"/>
      <c r="I992" s="1"/>
      <c r="J992" s="1"/>
      <c r="K992" s="1"/>
      <c r="L992" s="33"/>
      <c r="M992" s="1"/>
      <c r="N992" s="1"/>
      <c r="O992" s="1"/>
    </row>
    <row r="993" spans="2:15">
      <c r="B993" s="1"/>
      <c r="C993" s="1"/>
      <c r="D993" s="1"/>
      <c r="E993" s="1"/>
      <c r="F993" s="1"/>
      <c r="G993" s="1"/>
      <c r="H993" s="1"/>
      <c r="I993" s="1"/>
      <c r="J993" s="1"/>
      <c r="K993" s="1"/>
      <c r="L993" s="33"/>
      <c r="M993" s="1"/>
      <c r="N993" s="1"/>
      <c r="O993" s="1"/>
    </row>
    <row r="994" spans="2:15">
      <c r="B994" s="1"/>
      <c r="C994" s="1"/>
      <c r="D994" s="1"/>
      <c r="E994" s="1"/>
      <c r="F994" s="1"/>
      <c r="G994" s="1"/>
      <c r="H994" s="1"/>
      <c r="I994" s="1"/>
      <c r="J994" s="1"/>
      <c r="K994" s="1"/>
      <c r="L994" s="33"/>
      <c r="M994" s="1"/>
      <c r="N994" s="1"/>
      <c r="O994" s="1"/>
    </row>
    <row r="995" spans="2:15">
      <c r="B995" s="1"/>
      <c r="C995" s="1"/>
      <c r="D995" s="1"/>
      <c r="E995" s="1"/>
      <c r="F995" s="1"/>
      <c r="G995" s="1"/>
      <c r="H995" s="1"/>
      <c r="I995" s="1"/>
      <c r="J995" s="1"/>
      <c r="K995" s="1"/>
      <c r="L995" s="33"/>
      <c r="M995" s="1"/>
      <c r="N995" s="1"/>
      <c r="O995" s="1"/>
    </row>
    <row r="996" spans="2:15">
      <c r="B996" s="1"/>
      <c r="C996" s="1"/>
      <c r="D996" s="1"/>
      <c r="E996" s="1"/>
      <c r="F996" s="1"/>
      <c r="G996" s="1"/>
      <c r="H996" s="1"/>
      <c r="I996" s="1"/>
      <c r="J996" s="1"/>
      <c r="K996" s="1"/>
      <c r="L996" s="33"/>
      <c r="M996" s="1"/>
      <c r="N996" s="1"/>
      <c r="O996" s="1"/>
    </row>
    <row r="997" spans="2:15">
      <c r="B997" s="1"/>
      <c r="C997" s="1"/>
      <c r="D997" s="1"/>
      <c r="E997" s="1"/>
      <c r="F997" s="1"/>
      <c r="G997" s="1"/>
      <c r="H997" s="1"/>
      <c r="I997" s="1"/>
      <c r="J997" s="1"/>
      <c r="K997" s="1"/>
      <c r="L997" s="33"/>
      <c r="M997" s="1"/>
      <c r="N997" s="1"/>
      <c r="O997" s="1"/>
    </row>
    <row r="998" spans="2:15">
      <c r="B998" s="1"/>
      <c r="C998" s="1"/>
      <c r="D998" s="1"/>
      <c r="E998" s="1"/>
      <c r="F998" s="1"/>
      <c r="G998" s="1"/>
      <c r="H998" s="1"/>
      <c r="I998" s="1"/>
      <c r="J998" s="1"/>
      <c r="K998" s="1"/>
      <c r="L998" s="33"/>
      <c r="M998" s="1"/>
      <c r="N998" s="1"/>
      <c r="O998" s="1"/>
    </row>
    <row r="999" spans="2:15">
      <c r="B999" s="1"/>
      <c r="C999" s="1"/>
      <c r="D999" s="1"/>
      <c r="E999" s="1"/>
      <c r="F999" s="1"/>
      <c r="G999" s="1"/>
      <c r="H999" s="1"/>
      <c r="I999" s="1"/>
      <c r="J999" s="1"/>
      <c r="K999" s="1"/>
      <c r="L999" s="33"/>
      <c r="M999" s="1"/>
      <c r="N999" s="1"/>
      <c r="O999" s="1"/>
    </row>
    <row r="1000" spans="2:15">
      <c r="B1000" s="1"/>
      <c r="C1000" s="1"/>
      <c r="D1000" s="1"/>
      <c r="E1000" s="1"/>
      <c r="F1000" s="1"/>
      <c r="G1000" s="1"/>
      <c r="H1000" s="1"/>
      <c r="I1000" s="1"/>
      <c r="J1000" s="1"/>
      <c r="K1000" s="1"/>
      <c r="L1000" s="33"/>
      <c r="M1000" s="1"/>
      <c r="N1000" s="1"/>
      <c r="O1000" s="1"/>
    </row>
    <row r="1001" spans="2:15">
      <c r="B1001" s="1"/>
      <c r="C1001" s="1"/>
      <c r="D1001" s="1"/>
      <c r="E1001" s="1"/>
      <c r="F1001" s="1"/>
      <c r="G1001" s="1"/>
      <c r="H1001" s="1"/>
      <c r="I1001" s="1"/>
      <c r="J1001" s="1"/>
      <c r="K1001" s="1"/>
      <c r="L1001" s="33"/>
      <c r="M1001" s="1"/>
      <c r="N1001" s="1"/>
      <c r="O1001" s="1"/>
    </row>
    <row r="1002" spans="2:15">
      <c r="B1002" s="1"/>
      <c r="C1002" s="1"/>
      <c r="D1002" s="1"/>
      <c r="E1002" s="1"/>
      <c r="F1002" s="1"/>
      <c r="G1002" s="1"/>
      <c r="H1002" s="1"/>
      <c r="I1002" s="1"/>
      <c r="J1002" s="1"/>
      <c r="K1002" s="1"/>
      <c r="L1002" s="33"/>
      <c r="M1002" s="1"/>
      <c r="N1002" s="1"/>
      <c r="O1002" s="1"/>
    </row>
    <row r="1003" spans="2:15">
      <c r="B1003" s="1"/>
      <c r="C1003" s="1"/>
      <c r="D1003" s="1"/>
      <c r="E1003" s="1"/>
      <c r="F1003" s="1"/>
      <c r="G1003" s="1"/>
      <c r="H1003" s="1"/>
      <c r="I1003" s="1"/>
      <c r="J1003" s="1"/>
      <c r="K1003" s="1"/>
      <c r="L1003" s="33"/>
      <c r="M1003" s="1"/>
      <c r="N1003" s="1"/>
      <c r="O1003" s="1"/>
    </row>
    <row r="1004" spans="2:15">
      <c r="B1004" s="1"/>
      <c r="C1004" s="1"/>
      <c r="D1004" s="1"/>
      <c r="E1004" s="1"/>
      <c r="F1004" s="1"/>
      <c r="G1004" s="1"/>
      <c r="H1004" s="1"/>
      <c r="I1004" s="1"/>
      <c r="J1004" s="1"/>
      <c r="K1004" s="1"/>
      <c r="L1004" s="33"/>
      <c r="M1004" s="1"/>
      <c r="N1004" s="1"/>
      <c r="O1004" s="1"/>
    </row>
    <row r="1005" spans="2:15">
      <c r="B1005" s="1"/>
      <c r="C1005" s="1"/>
      <c r="D1005" s="1"/>
      <c r="E1005" s="1"/>
      <c r="F1005" s="1"/>
      <c r="G1005" s="1"/>
      <c r="H1005" s="1"/>
      <c r="I1005" s="1"/>
      <c r="J1005" s="1"/>
      <c r="K1005" s="1"/>
      <c r="L1005" s="33"/>
      <c r="M1005" s="1"/>
      <c r="N1005" s="1"/>
      <c r="O1005" s="1"/>
    </row>
    <row r="1006" spans="2:15">
      <c r="B1006" s="1"/>
      <c r="C1006" s="1"/>
      <c r="D1006" s="1"/>
      <c r="E1006" s="1"/>
      <c r="F1006" s="1"/>
      <c r="G1006" s="1"/>
      <c r="H1006" s="1"/>
      <c r="I1006" s="1"/>
      <c r="J1006" s="1"/>
      <c r="K1006" s="1"/>
      <c r="L1006" s="33"/>
      <c r="M1006" s="1"/>
      <c r="N1006" s="1"/>
      <c r="O1006" s="1"/>
    </row>
    <row r="1007" spans="2:15">
      <c r="B1007" s="1"/>
      <c r="C1007" s="1"/>
      <c r="D1007" s="1"/>
      <c r="E1007" s="1"/>
      <c r="F1007" s="1"/>
      <c r="G1007" s="1"/>
      <c r="H1007" s="1"/>
      <c r="I1007" s="1"/>
      <c r="J1007" s="1"/>
      <c r="K1007" s="1"/>
      <c r="L1007" s="33"/>
      <c r="M1007" s="1"/>
      <c r="N1007" s="1"/>
      <c r="O1007" s="1"/>
    </row>
    <row r="1008" spans="2:15">
      <c r="B1008" s="1"/>
      <c r="C1008" s="1"/>
      <c r="D1008" s="1"/>
      <c r="E1008" s="1"/>
      <c r="F1008" s="1"/>
      <c r="G1008" s="1"/>
      <c r="H1008" s="1"/>
      <c r="I1008" s="1"/>
      <c r="J1008" s="1"/>
      <c r="K1008" s="1"/>
      <c r="L1008" s="33"/>
      <c r="M1008" s="1"/>
      <c r="N1008" s="1"/>
      <c r="O1008" s="1"/>
    </row>
    <row r="1009" spans="2:15">
      <c r="B1009" s="1"/>
      <c r="C1009" s="1"/>
      <c r="D1009" s="1"/>
      <c r="E1009" s="1"/>
      <c r="F1009" s="1"/>
      <c r="G1009" s="1"/>
      <c r="H1009" s="1"/>
      <c r="I1009" s="1"/>
      <c r="J1009" s="1"/>
      <c r="K1009" s="1"/>
      <c r="L1009" s="33"/>
      <c r="M1009" s="1"/>
      <c r="N1009" s="1"/>
      <c r="O1009" s="1"/>
    </row>
    <row r="1010" spans="2:15">
      <c r="B1010" s="1"/>
      <c r="C1010" s="1"/>
      <c r="D1010" s="1"/>
      <c r="E1010" s="1"/>
      <c r="F1010" s="1"/>
      <c r="G1010" s="1"/>
      <c r="H1010" s="1"/>
      <c r="I1010" s="1"/>
      <c r="J1010" s="1"/>
      <c r="K1010" s="1"/>
      <c r="L1010" s="33"/>
      <c r="M1010" s="1"/>
      <c r="N1010" s="1"/>
      <c r="O1010" s="1"/>
    </row>
    <row r="1011" spans="2:15">
      <c r="B1011" s="1"/>
      <c r="C1011" s="1"/>
      <c r="D1011" s="1"/>
      <c r="E1011" s="1"/>
      <c r="F1011" s="1"/>
      <c r="G1011" s="1"/>
      <c r="H1011" s="1"/>
      <c r="I1011" s="1"/>
      <c r="J1011" s="1"/>
      <c r="K1011" s="1"/>
      <c r="L1011" s="33"/>
      <c r="M1011" s="1"/>
      <c r="N1011" s="1"/>
      <c r="O1011" s="1"/>
    </row>
    <row r="1012" spans="2:15">
      <c r="B1012" s="1"/>
      <c r="C1012" s="1"/>
      <c r="D1012" s="1"/>
      <c r="E1012" s="1"/>
      <c r="F1012" s="1"/>
      <c r="G1012" s="1"/>
      <c r="H1012" s="1"/>
      <c r="I1012" s="1"/>
      <c r="J1012" s="1"/>
      <c r="K1012" s="1"/>
      <c r="L1012" s="33"/>
      <c r="M1012" s="1"/>
      <c r="N1012" s="1"/>
      <c r="O1012" s="1"/>
    </row>
    <row r="1013" spans="2:15">
      <c r="B1013" s="1"/>
      <c r="C1013" s="1"/>
      <c r="D1013" s="1"/>
      <c r="E1013" s="1"/>
      <c r="F1013" s="1"/>
      <c r="G1013" s="1"/>
      <c r="H1013" s="1"/>
      <c r="I1013" s="1"/>
      <c r="J1013" s="1"/>
      <c r="K1013" s="1"/>
      <c r="L1013" s="33"/>
      <c r="M1013" s="1"/>
      <c r="N1013" s="1"/>
      <c r="O1013" s="1"/>
    </row>
    <row r="1014" spans="2:15">
      <c r="B1014" s="1"/>
      <c r="C1014" s="1"/>
      <c r="D1014" s="1"/>
      <c r="E1014" s="1"/>
      <c r="F1014" s="1"/>
      <c r="G1014" s="1"/>
      <c r="H1014" s="1"/>
      <c r="I1014" s="1"/>
      <c r="J1014" s="1"/>
      <c r="K1014" s="1"/>
      <c r="L1014" s="33"/>
      <c r="M1014" s="1"/>
      <c r="N1014" s="1"/>
      <c r="O1014" s="1"/>
    </row>
    <row r="1015" spans="2:15">
      <c r="B1015" s="1"/>
      <c r="C1015" s="1"/>
      <c r="D1015" s="1"/>
      <c r="E1015" s="1"/>
      <c r="F1015" s="1"/>
      <c r="G1015" s="1"/>
      <c r="H1015" s="1"/>
      <c r="I1015" s="1"/>
      <c r="J1015" s="1"/>
      <c r="K1015" s="1"/>
      <c r="L1015" s="33"/>
      <c r="M1015" s="1"/>
      <c r="N1015" s="1"/>
      <c r="O1015" s="1"/>
    </row>
    <row r="1016" spans="2:15">
      <c r="B1016" s="1"/>
      <c r="C1016" s="1"/>
      <c r="D1016" s="1"/>
      <c r="E1016" s="1"/>
      <c r="F1016" s="1"/>
      <c r="G1016" s="1"/>
      <c r="H1016" s="1"/>
      <c r="I1016" s="1"/>
      <c r="J1016" s="1"/>
      <c r="K1016" s="1"/>
      <c r="L1016" s="33"/>
      <c r="M1016" s="1"/>
      <c r="N1016" s="1"/>
      <c r="O1016" s="1"/>
    </row>
    <row r="1017" spans="2:15">
      <c r="B1017" s="1"/>
      <c r="C1017" s="1"/>
      <c r="D1017" s="1"/>
      <c r="E1017" s="1"/>
      <c r="F1017" s="1"/>
      <c r="G1017" s="1"/>
      <c r="H1017" s="1"/>
      <c r="I1017" s="1"/>
      <c r="J1017" s="1"/>
      <c r="K1017" s="1"/>
      <c r="L1017" s="33"/>
      <c r="M1017" s="1"/>
      <c r="N1017" s="1"/>
      <c r="O1017" s="1"/>
    </row>
    <row r="1018" spans="2:15">
      <c r="B1018" s="1"/>
      <c r="C1018" s="1"/>
      <c r="D1018" s="1"/>
      <c r="E1018" s="1"/>
      <c r="F1018" s="1"/>
      <c r="G1018" s="1"/>
      <c r="H1018" s="1"/>
      <c r="I1018" s="1"/>
      <c r="J1018" s="1"/>
      <c r="K1018" s="1"/>
      <c r="L1018" s="33"/>
      <c r="M1018" s="1"/>
      <c r="N1018" s="1"/>
      <c r="O1018" s="1"/>
    </row>
    <row r="1019" spans="2:15">
      <c r="B1019" s="1"/>
      <c r="C1019" s="1"/>
      <c r="D1019" s="1"/>
      <c r="E1019" s="1"/>
      <c r="F1019" s="1"/>
      <c r="G1019" s="1"/>
      <c r="H1019" s="1"/>
      <c r="I1019" s="1"/>
      <c r="J1019" s="1"/>
      <c r="K1019" s="1"/>
      <c r="L1019" s="33"/>
      <c r="M1019" s="1"/>
      <c r="N1019" s="1"/>
      <c r="O1019" s="1"/>
    </row>
    <row r="1020" spans="2:15">
      <c r="B1020" s="1"/>
      <c r="C1020" s="1"/>
      <c r="D1020" s="1"/>
      <c r="E1020" s="1"/>
      <c r="F1020" s="1"/>
      <c r="G1020" s="1"/>
      <c r="H1020" s="1"/>
      <c r="I1020" s="1"/>
      <c r="J1020" s="1"/>
      <c r="K1020" s="1"/>
      <c r="L1020" s="33"/>
      <c r="M1020" s="1"/>
      <c r="N1020" s="1"/>
      <c r="O1020" s="1"/>
    </row>
    <row r="1021" spans="2:15">
      <c r="B1021" s="1"/>
      <c r="C1021" s="1"/>
      <c r="D1021" s="1"/>
      <c r="E1021" s="1"/>
      <c r="F1021" s="1"/>
      <c r="G1021" s="1"/>
      <c r="H1021" s="1"/>
      <c r="I1021" s="1"/>
      <c r="J1021" s="1"/>
      <c r="K1021" s="1"/>
      <c r="L1021" s="33"/>
      <c r="M1021" s="1"/>
      <c r="N1021" s="1"/>
      <c r="O1021" s="1"/>
    </row>
    <row r="1022" spans="2:15">
      <c r="B1022" s="1"/>
      <c r="C1022" s="1"/>
      <c r="D1022" s="1"/>
      <c r="E1022" s="1"/>
      <c r="F1022" s="1"/>
      <c r="G1022" s="1"/>
      <c r="H1022" s="1"/>
      <c r="I1022" s="1"/>
      <c r="J1022" s="1"/>
      <c r="K1022" s="1"/>
      <c r="L1022" s="33"/>
      <c r="M1022" s="1"/>
      <c r="N1022" s="1"/>
      <c r="O1022" s="1"/>
    </row>
    <row r="1023" spans="2:15">
      <c r="B1023" s="1"/>
      <c r="C1023" s="1"/>
      <c r="D1023" s="1"/>
      <c r="E1023" s="1"/>
      <c r="F1023" s="1"/>
      <c r="G1023" s="1"/>
      <c r="H1023" s="1"/>
      <c r="I1023" s="1"/>
      <c r="J1023" s="1"/>
      <c r="K1023" s="1"/>
      <c r="L1023" s="33"/>
      <c r="M1023" s="1"/>
      <c r="N1023" s="1"/>
      <c r="O1023" s="1"/>
    </row>
    <row r="1024" spans="2:15">
      <c r="B1024" s="1"/>
      <c r="C1024" s="1"/>
      <c r="D1024" s="1"/>
      <c r="E1024" s="1"/>
      <c r="F1024" s="1"/>
      <c r="G1024" s="1"/>
      <c r="H1024" s="1"/>
      <c r="I1024" s="1"/>
      <c r="J1024" s="1"/>
      <c r="K1024" s="1"/>
      <c r="L1024" s="33"/>
      <c r="M1024" s="1"/>
      <c r="N1024" s="1"/>
      <c r="O1024" s="1"/>
    </row>
    <row r="1025" spans="2:15">
      <c r="B1025" s="1"/>
      <c r="C1025" s="1"/>
      <c r="D1025" s="1"/>
      <c r="E1025" s="1"/>
      <c r="F1025" s="1"/>
      <c r="G1025" s="1"/>
      <c r="H1025" s="1"/>
      <c r="I1025" s="1"/>
      <c r="J1025" s="1"/>
      <c r="K1025" s="1"/>
      <c r="L1025" s="33"/>
      <c r="M1025" s="1"/>
      <c r="N1025" s="1"/>
      <c r="O1025" s="1"/>
    </row>
    <row r="1026" spans="2:15">
      <c r="B1026" s="1"/>
      <c r="C1026" s="1"/>
      <c r="D1026" s="1"/>
      <c r="E1026" s="1"/>
      <c r="F1026" s="1"/>
      <c r="G1026" s="1"/>
      <c r="H1026" s="1"/>
      <c r="I1026" s="1"/>
      <c r="J1026" s="1"/>
      <c r="K1026" s="1"/>
      <c r="L1026" s="33"/>
      <c r="M1026" s="1"/>
      <c r="N1026" s="1"/>
      <c r="O1026" s="1"/>
    </row>
    <row r="1027" spans="2:15">
      <c r="B1027" s="1"/>
      <c r="C1027" s="1"/>
      <c r="D1027" s="1"/>
      <c r="E1027" s="1"/>
      <c r="F1027" s="1"/>
      <c r="G1027" s="1"/>
      <c r="H1027" s="1"/>
      <c r="I1027" s="1"/>
      <c r="J1027" s="1"/>
      <c r="K1027" s="1"/>
      <c r="L1027" s="33"/>
      <c r="M1027" s="1"/>
      <c r="N1027" s="1"/>
      <c r="O1027" s="1"/>
    </row>
    <row r="1028" spans="2:15">
      <c r="B1028" s="1"/>
      <c r="C1028" s="1"/>
      <c r="D1028" s="1"/>
      <c r="E1028" s="1"/>
      <c r="F1028" s="1"/>
      <c r="G1028" s="1"/>
      <c r="H1028" s="1"/>
      <c r="I1028" s="1"/>
      <c r="J1028" s="1"/>
      <c r="K1028" s="1"/>
      <c r="L1028" s="33"/>
      <c r="M1028" s="1"/>
      <c r="N1028" s="1"/>
      <c r="O1028" s="1"/>
    </row>
    <row r="1029" spans="2:15">
      <c r="B1029" s="1"/>
      <c r="C1029" s="1"/>
      <c r="D1029" s="1"/>
      <c r="E1029" s="1"/>
      <c r="F1029" s="1"/>
      <c r="G1029" s="1"/>
      <c r="H1029" s="1"/>
      <c r="I1029" s="1"/>
      <c r="J1029" s="1"/>
      <c r="K1029" s="1"/>
      <c r="L1029" s="33"/>
      <c r="M1029" s="1"/>
      <c r="N1029" s="1"/>
      <c r="O1029" s="1"/>
    </row>
    <row r="1030" spans="2:15">
      <c r="B1030" s="1"/>
      <c r="C1030" s="1"/>
      <c r="D1030" s="1"/>
      <c r="E1030" s="1"/>
      <c r="F1030" s="1"/>
      <c r="G1030" s="1"/>
      <c r="H1030" s="1"/>
      <c r="I1030" s="1"/>
      <c r="J1030" s="1"/>
      <c r="K1030" s="1"/>
      <c r="L1030" s="33"/>
      <c r="M1030" s="1"/>
      <c r="N1030" s="1"/>
      <c r="O1030" s="1"/>
    </row>
    <row r="1031" spans="2:15">
      <c r="B1031" s="1"/>
      <c r="C1031" s="1"/>
      <c r="D1031" s="1"/>
      <c r="E1031" s="1"/>
      <c r="F1031" s="1"/>
      <c r="G1031" s="1"/>
      <c r="H1031" s="1"/>
      <c r="I1031" s="1"/>
      <c r="J1031" s="1"/>
      <c r="K1031" s="1"/>
      <c r="L1031" s="33"/>
      <c r="M1031" s="1"/>
      <c r="N1031" s="1"/>
      <c r="O1031" s="1"/>
    </row>
    <row r="1032" spans="2:15">
      <c r="B1032" s="1"/>
      <c r="C1032" s="1"/>
      <c r="D1032" s="1"/>
      <c r="E1032" s="1"/>
      <c r="F1032" s="1"/>
      <c r="G1032" s="1"/>
      <c r="H1032" s="1"/>
      <c r="I1032" s="1"/>
      <c r="J1032" s="1"/>
      <c r="K1032" s="1"/>
      <c r="L1032" s="33"/>
      <c r="M1032" s="1"/>
      <c r="N1032" s="1"/>
      <c r="O1032" s="1"/>
    </row>
    <row r="1033" spans="2:15">
      <c r="B1033" s="1"/>
      <c r="C1033" s="1"/>
      <c r="D1033" s="1"/>
      <c r="E1033" s="1"/>
      <c r="F1033" s="1"/>
      <c r="G1033" s="1"/>
      <c r="H1033" s="1"/>
      <c r="I1033" s="1"/>
      <c r="J1033" s="1"/>
      <c r="K1033" s="1"/>
      <c r="L1033" s="33"/>
      <c r="M1033" s="1"/>
      <c r="N1033" s="1"/>
      <c r="O1033" s="1"/>
    </row>
    <row r="1034" spans="2:15">
      <c r="B1034" s="1"/>
      <c r="C1034" s="1"/>
      <c r="D1034" s="1"/>
      <c r="E1034" s="1"/>
      <c r="F1034" s="1"/>
      <c r="G1034" s="1"/>
      <c r="H1034" s="1"/>
      <c r="I1034" s="1"/>
      <c r="J1034" s="1"/>
      <c r="K1034" s="1"/>
      <c r="L1034" s="33"/>
      <c r="M1034" s="1"/>
      <c r="N1034" s="1"/>
      <c r="O1034" s="1"/>
    </row>
    <row r="1035" spans="2:15">
      <c r="B1035" s="1"/>
      <c r="C1035" s="1"/>
      <c r="D1035" s="1"/>
      <c r="E1035" s="1"/>
      <c r="F1035" s="1"/>
      <c r="G1035" s="1"/>
      <c r="H1035" s="1"/>
      <c r="I1035" s="1"/>
      <c r="J1035" s="1"/>
      <c r="K1035" s="1"/>
      <c r="L1035" s="33"/>
      <c r="M1035" s="1"/>
      <c r="N1035" s="1"/>
      <c r="O1035" s="1"/>
    </row>
    <row r="1036" spans="2:15">
      <c r="B1036" s="1"/>
      <c r="C1036" s="1"/>
      <c r="D1036" s="1"/>
      <c r="E1036" s="1"/>
      <c r="F1036" s="1"/>
      <c r="G1036" s="1"/>
      <c r="H1036" s="1"/>
      <c r="I1036" s="1"/>
      <c r="J1036" s="1"/>
      <c r="K1036" s="1"/>
      <c r="L1036" s="33"/>
      <c r="M1036" s="1"/>
      <c r="N1036" s="1"/>
      <c r="O1036" s="1"/>
    </row>
    <row r="1037" spans="2:15">
      <c r="B1037" s="1"/>
      <c r="C1037" s="1"/>
      <c r="D1037" s="1"/>
      <c r="E1037" s="1"/>
      <c r="F1037" s="1"/>
      <c r="G1037" s="1"/>
      <c r="H1037" s="1"/>
      <c r="I1037" s="1"/>
      <c r="J1037" s="1"/>
      <c r="K1037" s="1"/>
      <c r="L1037" s="33"/>
      <c r="M1037" s="1"/>
      <c r="N1037" s="1"/>
      <c r="O1037" s="1"/>
    </row>
    <row r="1038" spans="2:15">
      <c r="B1038" s="1"/>
      <c r="C1038" s="1"/>
      <c r="D1038" s="1"/>
      <c r="E1038" s="1"/>
      <c r="F1038" s="1"/>
      <c r="G1038" s="1"/>
      <c r="H1038" s="1"/>
      <c r="I1038" s="1"/>
      <c r="J1038" s="1"/>
      <c r="K1038" s="1"/>
      <c r="L1038" s="33"/>
      <c r="M1038" s="1"/>
      <c r="N1038" s="1"/>
      <c r="O1038" s="1"/>
    </row>
    <row r="1039" spans="2:15">
      <c r="B1039" s="1"/>
      <c r="C1039" s="1"/>
      <c r="D1039" s="1"/>
      <c r="E1039" s="1"/>
      <c r="F1039" s="1"/>
      <c r="G1039" s="1"/>
      <c r="H1039" s="1"/>
      <c r="I1039" s="1"/>
      <c r="J1039" s="1"/>
      <c r="K1039" s="1"/>
      <c r="L1039" s="33"/>
      <c r="M1039" s="1"/>
      <c r="N1039" s="1"/>
      <c r="O1039" s="1"/>
    </row>
    <row r="1040" spans="2:15">
      <c r="B1040" s="1"/>
      <c r="C1040" s="1"/>
      <c r="D1040" s="1"/>
      <c r="E1040" s="1"/>
      <c r="F1040" s="1"/>
      <c r="G1040" s="1"/>
      <c r="H1040" s="1"/>
      <c r="I1040" s="1"/>
      <c r="J1040" s="1"/>
      <c r="K1040" s="1"/>
      <c r="L1040" s="33"/>
      <c r="M1040" s="1"/>
      <c r="N1040" s="1"/>
      <c r="O1040" s="1"/>
    </row>
    <row r="1041" spans="2:15">
      <c r="B1041" s="1"/>
      <c r="C1041" s="1"/>
      <c r="D1041" s="1"/>
      <c r="E1041" s="1"/>
      <c r="F1041" s="1"/>
      <c r="G1041" s="1"/>
      <c r="H1041" s="1"/>
      <c r="I1041" s="1"/>
      <c r="J1041" s="1"/>
      <c r="K1041" s="1"/>
      <c r="L1041" s="33"/>
      <c r="M1041" s="1"/>
      <c r="N1041" s="1"/>
      <c r="O1041" s="1"/>
    </row>
    <row r="1042" spans="2:15">
      <c r="B1042" s="1"/>
      <c r="C1042" s="1"/>
      <c r="D1042" s="1"/>
      <c r="E1042" s="1"/>
      <c r="F1042" s="1"/>
      <c r="G1042" s="1"/>
      <c r="H1042" s="1"/>
      <c r="I1042" s="1"/>
      <c r="J1042" s="1"/>
      <c r="K1042" s="1"/>
      <c r="L1042" s="33"/>
      <c r="M1042" s="1"/>
      <c r="N1042" s="1"/>
      <c r="O1042" s="1"/>
    </row>
    <row r="1043" spans="2:15">
      <c r="B1043" s="1"/>
      <c r="C1043" s="1"/>
      <c r="D1043" s="1"/>
      <c r="E1043" s="1"/>
      <c r="F1043" s="1"/>
      <c r="G1043" s="1"/>
      <c r="H1043" s="1"/>
      <c r="I1043" s="1"/>
      <c r="J1043" s="1"/>
      <c r="K1043" s="1"/>
      <c r="L1043" s="33"/>
      <c r="M1043" s="1"/>
      <c r="N1043" s="1"/>
      <c r="O1043" s="1"/>
    </row>
    <row r="1044" spans="2:15">
      <c r="B1044" s="1"/>
      <c r="C1044" s="1"/>
      <c r="D1044" s="1"/>
      <c r="E1044" s="1"/>
      <c r="F1044" s="1"/>
      <c r="G1044" s="1"/>
      <c r="H1044" s="1"/>
      <c r="I1044" s="1"/>
      <c r="J1044" s="1"/>
      <c r="K1044" s="1"/>
      <c r="L1044" s="33"/>
      <c r="M1044" s="1"/>
      <c r="N1044" s="1"/>
      <c r="O1044" s="1"/>
    </row>
    <row r="1045" spans="2:15">
      <c r="B1045" s="1"/>
      <c r="C1045" s="1"/>
      <c r="D1045" s="1"/>
      <c r="E1045" s="1"/>
      <c r="F1045" s="1"/>
      <c r="G1045" s="1"/>
      <c r="H1045" s="1"/>
      <c r="I1045" s="1"/>
      <c r="J1045" s="1"/>
      <c r="K1045" s="1"/>
      <c r="L1045" s="33"/>
      <c r="M1045" s="1"/>
      <c r="N1045" s="1"/>
      <c r="O1045" s="1"/>
    </row>
    <row r="1046" spans="2:15">
      <c r="B1046" s="1"/>
      <c r="C1046" s="1"/>
      <c r="D1046" s="1"/>
      <c r="E1046" s="1"/>
      <c r="F1046" s="1"/>
      <c r="G1046" s="1"/>
      <c r="H1046" s="1"/>
      <c r="I1046" s="1"/>
      <c r="J1046" s="1"/>
      <c r="K1046" s="1"/>
      <c r="L1046" s="33"/>
      <c r="M1046" s="1"/>
      <c r="N1046" s="1"/>
      <c r="O1046" s="1"/>
    </row>
    <row r="1047" spans="2:15">
      <c r="B1047" s="1"/>
      <c r="C1047" s="1"/>
      <c r="D1047" s="1"/>
      <c r="E1047" s="1"/>
      <c r="F1047" s="1"/>
      <c r="G1047" s="1"/>
      <c r="H1047" s="1"/>
      <c r="I1047" s="1"/>
      <c r="J1047" s="1"/>
      <c r="K1047" s="1"/>
      <c r="L1047" s="33"/>
      <c r="M1047" s="1"/>
      <c r="N1047" s="1"/>
      <c r="O1047" s="1"/>
    </row>
    <row r="1048" spans="2:15">
      <c r="B1048" s="1"/>
      <c r="C1048" s="1"/>
      <c r="D1048" s="1"/>
      <c r="E1048" s="1"/>
      <c r="F1048" s="1"/>
      <c r="G1048" s="1"/>
      <c r="H1048" s="1"/>
      <c r="I1048" s="1"/>
      <c r="J1048" s="1"/>
      <c r="K1048" s="1"/>
      <c r="L1048" s="33"/>
      <c r="M1048" s="1"/>
      <c r="N1048" s="1"/>
      <c r="O1048" s="1"/>
    </row>
    <row r="1049" spans="2:15">
      <c r="B1049" s="1"/>
      <c r="C1049" s="1"/>
      <c r="D1049" s="1"/>
      <c r="E1049" s="1"/>
      <c r="F1049" s="1"/>
      <c r="G1049" s="1"/>
      <c r="H1049" s="1"/>
      <c r="I1049" s="1"/>
      <c r="J1049" s="1"/>
      <c r="K1049" s="1"/>
      <c r="L1049" s="33"/>
      <c r="M1049" s="1"/>
      <c r="N1049" s="1"/>
      <c r="O1049" s="1"/>
    </row>
    <row r="1050" spans="2:15">
      <c r="B1050" s="1"/>
      <c r="C1050" s="1"/>
      <c r="D1050" s="1"/>
      <c r="E1050" s="1"/>
      <c r="F1050" s="1"/>
      <c r="G1050" s="1"/>
      <c r="H1050" s="1"/>
      <c r="I1050" s="1"/>
      <c r="J1050" s="1"/>
      <c r="K1050" s="1"/>
      <c r="L1050" s="33"/>
      <c r="M1050" s="1"/>
      <c r="N1050" s="1"/>
      <c r="O1050" s="1"/>
    </row>
    <row r="1051" spans="2:15">
      <c r="B1051" s="1"/>
      <c r="C1051" s="1"/>
      <c r="D1051" s="1"/>
      <c r="E1051" s="1"/>
      <c r="F1051" s="1"/>
      <c r="G1051" s="1"/>
      <c r="H1051" s="1"/>
      <c r="I1051" s="1"/>
      <c r="J1051" s="1"/>
      <c r="K1051" s="1"/>
      <c r="L1051" s="33"/>
      <c r="M1051" s="1"/>
      <c r="N1051" s="1"/>
      <c r="O1051" s="1"/>
    </row>
    <row r="1052" spans="2:15">
      <c r="B1052" s="1"/>
      <c r="C1052" s="1"/>
      <c r="D1052" s="1"/>
      <c r="E1052" s="1"/>
      <c r="F1052" s="1"/>
      <c r="G1052" s="1"/>
      <c r="H1052" s="1"/>
      <c r="I1052" s="1"/>
      <c r="J1052" s="1"/>
      <c r="K1052" s="1"/>
      <c r="L1052" s="33"/>
      <c r="M1052" s="1"/>
      <c r="N1052" s="1"/>
      <c r="O1052" s="1"/>
    </row>
    <row r="1053" spans="2:15">
      <c r="B1053" s="1"/>
      <c r="C1053" s="1"/>
      <c r="D1053" s="1"/>
      <c r="E1053" s="1"/>
      <c r="F1053" s="1"/>
      <c r="G1053" s="1"/>
      <c r="H1053" s="1"/>
      <c r="I1053" s="1"/>
      <c r="J1053" s="1"/>
      <c r="K1053" s="1"/>
      <c r="L1053" s="33"/>
      <c r="M1053" s="1"/>
      <c r="N1053" s="1"/>
      <c r="O1053" s="1"/>
    </row>
    <row r="1054" spans="2:15">
      <c r="B1054" s="1"/>
      <c r="C1054" s="1"/>
      <c r="D1054" s="1"/>
      <c r="E1054" s="1"/>
      <c r="F1054" s="1"/>
      <c r="G1054" s="1"/>
      <c r="H1054" s="1"/>
      <c r="I1054" s="1"/>
      <c r="J1054" s="1"/>
      <c r="K1054" s="1"/>
      <c r="L1054" s="33"/>
      <c r="M1054" s="1"/>
      <c r="N1054" s="1"/>
      <c r="O1054" s="1"/>
    </row>
    <row r="1055" spans="2:15">
      <c r="B1055" s="1"/>
      <c r="C1055" s="1"/>
      <c r="D1055" s="1"/>
      <c r="E1055" s="1"/>
      <c r="F1055" s="1"/>
      <c r="G1055" s="1"/>
      <c r="H1055" s="1"/>
      <c r="I1055" s="1"/>
      <c r="J1055" s="1"/>
      <c r="K1055" s="1"/>
      <c r="L1055" s="33"/>
      <c r="M1055" s="1"/>
      <c r="N1055" s="1"/>
      <c r="O1055" s="1"/>
    </row>
    <row r="1056" spans="2:15">
      <c r="B1056" s="1"/>
      <c r="C1056" s="1"/>
      <c r="D1056" s="1"/>
      <c r="E1056" s="1"/>
      <c r="F1056" s="1"/>
      <c r="G1056" s="1"/>
      <c r="H1056" s="1"/>
      <c r="I1056" s="1"/>
      <c r="J1056" s="1"/>
      <c r="K1056" s="1"/>
      <c r="L1056" s="33"/>
      <c r="M1056" s="1"/>
      <c r="N1056" s="1"/>
      <c r="O1056" s="1"/>
    </row>
    <row r="1057" spans="2:15">
      <c r="B1057" s="1"/>
      <c r="C1057" s="1"/>
      <c r="D1057" s="1"/>
      <c r="E1057" s="1"/>
      <c r="F1057" s="1"/>
      <c r="G1057" s="1"/>
      <c r="H1057" s="1"/>
      <c r="I1057" s="1"/>
      <c r="J1057" s="1"/>
      <c r="K1057" s="1"/>
      <c r="L1057" s="33"/>
      <c r="M1057" s="1"/>
      <c r="N1057" s="1"/>
      <c r="O1057" s="1"/>
    </row>
    <row r="1058" spans="2:15">
      <c r="B1058" s="1"/>
      <c r="C1058" s="1"/>
      <c r="D1058" s="1"/>
      <c r="E1058" s="1"/>
      <c r="F1058" s="1"/>
      <c r="G1058" s="1"/>
      <c r="H1058" s="1"/>
      <c r="I1058" s="1"/>
      <c r="J1058" s="1"/>
      <c r="K1058" s="1"/>
      <c r="L1058" s="33"/>
      <c r="M1058" s="1"/>
      <c r="N1058" s="1"/>
      <c r="O1058" s="1"/>
    </row>
    <row r="1059" spans="2:15">
      <c r="B1059" s="1"/>
      <c r="C1059" s="1"/>
      <c r="D1059" s="1"/>
      <c r="E1059" s="1"/>
      <c r="F1059" s="1"/>
      <c r="G1059" s="1"/>
      <c r="H1059" s="1"/>
      <c r="I1059" s="1"/>
      <c r="J1059" s="1"/>
      <c r="K1059" s="1"/>
      <c r="L1059" s="33"/>
      <c r="M1059" s="1"/>
      <c r="N1059" s="1"/>
      <c r="O1059" s="1"/>
    </row>
    <row r="1060" spans="2:15">
      <c r="B1060" s="1"/>
      <c r="C1060" s="1"/>
      <c r="D1060" s="1"/>
      <c r="E1060" s="1"/>
      <c r="F1060" s="1"/>
      <c r="G1060" s="1"/>
      <c r="H1060" s="1"/>
      <c r="I1060" s="1"/>
      <c r="J1060" s="1"/>
      <c r="K1060" s="1"/>
      <c r="L1060" s="33"/>
      <c r="M1060" s="1"/>
      <c r="N1060" s="1"/>
      <c r="O1060" s="1"/>
    </row>
    <row r="1061" spans="2:15">
      <c r="B1061" s="1"/>
      <c r="C1061" s="1"/>
      <c r="D1061" s="1"/>
      <c r="E1061" s="1"/>
      <c r="F1061" s="1"/>
      <c r="G1061" s="1"/>
      <c r="H1061" s="1"/>
      <c r="I1061" s="1"/>
      <c r="J1061" s="1"/>
      <c r="K1061" s="1"/>
      <c r="L1061" s="33"/>
      <c r="M1061" s="1"/>
      <c r="N1061" s="1"/>
      <c r="O1061" s="1"/>
    </row>
    <row r="1062" spans="2:15">
      <c r="B1062" s="1"/>
      <c r="C1062" s="1"/>
      <c r="D1062" s="1"/>
      <c r="E1062" s="1"/>
      <c r="F1062" s="1"/>
      <c r="G1062" s="1"/>
      <c r="H1062" s="1"/>
      <c r="I1062" s="1"/>
      <c r="J1062" s="1"/>
      <c r="K1062" s="1"/>
      <c r="L1062" s="33"/>
      <c r="M1062" s="1"/>
      <c r="N1062" s="1"/>
      <c r="O1062" s="1"/>
    </row>
    <row r="1063" spans="2:15">
      <c r="B1063" s="1"/>
      <c r="C1063" s="1"/>
      <c r="D1063" s="1"/>
      <c r="E1063" s="1"/>
      <c r="F1063" s="1"/>
      <c r="G1063" s="1"/>
      <c r="H1063" s="1"/>
      <c r="I1063" s="1"/>
      <c r="J1063" s="1"/>
      <c r="K1063" s="1"/>
      <c r="L1063" s="33"/>
      <c r="M1063" s="1"/>
      <c r="N1063" s="1"/>
      <c r="O1063" s="1"/>
    </row>
    <row r="1064" spans="2:15">
      <c r="B1064" s="1"/>
      <c r="C1064" s="1"/>
      <c r="D1064" s="1"/>
      <c r="E1064" s="1"/>
      <c r="F1064" s="1"/>
      <c r="G1064" s="1"/>
      <c r="H1064" s="1"/>
      <c r="I1064" s="1"/>
      <c r="J1064" s="1"/>
      <c r="K1064" s="1"/>
      <c r="L1064" s="33"/>
      <c r="M1064" s="1"/>
      <c r="N1064" s="1"/>
      <c r="O1064" s="1"/>
    </row>
    <row r="1065" spans="2:15">
      <c r="B1065" s="1"/>
      <c r="C1065" s="1"/>
      <c r="D1065" s="1"/>
      <c r="E1065" s="1"/>
      <c r="F1065" s="1"/>
      <c r="G1065" s="1"/>
      <c r="H1065" s="1"/>
      <c r="I1065" s="1"/>
      <c r="J1065" s="1"/>
      <c r="K1065" s="1"/>
      <c r="L1065" s="33"/>
      <c r="M1065" s="1"/>
      <c r="N1065" s="1"/>
      <c r="O1065" s="1"/>
    </row>
    <row r="1066" spans="2:15">
      <c r="B1066" s="1"/>
      <c r="C1066" s="1"/>
      <c r="D1066" s="1"/>
      <c r="E1066" s="1"/>
      <c r="F1066" s="1"/>
      <c r="G1066" s="1"/>
      <c r="H1066" s="1"/>
      <c r="I1066" s="1"/>
      <c r="J1066" s="1"/>
      <c r="K1066" s="1"/>
      <c r="L1066" s="33"/>
      <c r="M1066" s="1"/>
      <c r="N1066" s="1"/>
      <c r="O1066" s="1"/>
    </row>
    <row r="1067" spans="2:15">
      <c r="B1067" s="1"/>
      <c r="C1067" s="1"/>
      <c r="D1067" s="1"/>
      <c r="E1067" s="1"/>
      <c r="F1067" s="1"/>
      <c r="G1067" s="1"/>
      <c r="H1067" s="1"/>
      <c r="I1067" s="1"/>
      <c r="J1067" s="1"/>
      <c r="K1067" s="1"/>
      <c r="L1067" s="33"/>
      <c r="M1067" s="1"/>
      <c r="N1067" s="1"/>
      <c r="O1067" s="1"/>
    </row>
    <row r="1068" spans="2:15">
      <c r="B1068" s="1"/>
      <c r="C1068" s="1"/>
      <c r="D1068" s="1"/>
      <c r="E1068" s="1"/>
      <c r="F1068" s="1"/>
      <c r="G1068" s="1"/>
      <c r="H1068" s="1"/>
      <c r="I1068" s="1"/>
      <c r="J1068" s="1"/>
      <c r="K1068" s="1"/>
      <c r="L1068" s="33"/>
      <c r="M1068" s="1"/>
      <c r="N1068" s="1"/>
      <c r="O1068" s="1"/>
    </row>
    <row r="1069" spans="2:15">
      <c r="B1069" s="1"/>
      <c r="C1069" s="1"/>
      <c r="D1069" s="1"/>
      <c r="E1069" s="1"/>
      <c r="F1069" s="1"/>
      <c r="G1069" s="1"/>
      <c r="H1069" s="1"/>
      <c r="I1069" s="1"/>
      <c r="J1069" s="1"/>
      <c r="K1069" s="1"/>
      <c r="L1069" s="33"/>
      <c r="M1069" s="1"/>
      <c r="N1069" s="1"/>
      <c r="O1069" s="1"/>
    </row>
    <row r="1070" spans="2:15">
      <c r="B1070" s="1"/>
      <c r="C1070" s="1"/>
      <c r="D1070" s="1"/>
      <c r="E1070" s="1"/>
      <c r="F1070" s="1"/>
      <c r="G1070" s="1"/>
      <c r="H1070" s="1"/>
      <c r="I1070" s="1"/>
      <c r="J1070" s="1"/>
      <c r="K1070" s="1"/>
      <c r="L1070" s="33"/>
      <c r="M1070" s="1"/>
      <c r="N1070" s="1"/>
      <c r="O1070" s="1"/>
    </row>
    <row r="1071" spans="2:15">
      <c r="B1071" s="1"/>
      <c r="C1071" s="1"/>
      <c r="D1071" s="1"/>
      <c r="E1071" s="1"/>
      <c r="F1071" s="1"/>
      <c r="G1071" s="1"/>
      <c r="H1071" s="1"/>
      <c r="I1071" s="1"/>
      <c r="J1071" s="1"/>
      <c r="K1071" s="1"/>
      <c r="L1071" s="33"/>
      <c r="M1071" s="1"/>
      <c r="N1071" s="1"/>
      <c r="O1071" s="1"/>
    </row>
    <row r="1072" spans="2:15">
      <c r="B1072" s="1"/>
      <c r="C1072" s="1"/>
      <c r="D1072" s="1"/>
      <c r="E1072" s="1"/>
      <c r="F1072" s="1"/>
      <c r="G1072" s="1"/>
      <c r="H1072" s="1"/>
      <c r="I1072" s="1"/>
      <c r="J1072" s="1"/>
      <c r="K1072" s="1"/>
      <c r="L1072" s="33"/>
      <c r="M1072" s="1"/>
      <c r="N1072" s="1"/>
      <c r="O1072" s="1"/>
    </row>
    <row r="1073" spans="2:15">
      <c r="B1073" s="1"/>
      <c r="C1073" s="1"/>
      <c r="D1073" s="1"/>
      <c r="E1073" s="1"/>
      <c r="F1073" s="1"/>
      <c r="G1073" s="1"/>
      <c r="H1073" s="1"/>
      <c r="I1073" s="1"/>
      <c r="J1073" s="1"/>
      <c r="K1073" s="1"/>
      <c r="L1073" s="33"/>
      <c r="M1073" s="1"/>
      <c r="N1073" s="1"/>
      <c r="O1073" s="1"/>
    </row>
    <row r="1074" spans="2:15">
      <c r="B1074" s="1"/>
      <c r="C1074" s="1"/>
      <c r="D1074" s="1"/>
      <c r="E1074" s="1"/>
      <c r="F1074" s="1"/>
      <c r="G1074" s="1"/>
      <c r="H1074" s="1"/>
      <c r="I1074" s="1"/>
      <c r="J1074" s="1"/>
      <c r="K1074" s="1"/>
      <c r="L1074" s="33"/>
      <c r="M1074" s="1"/>
      <c r="N1074" s="1"/>
      <c r="O1074" s="1"/>
    </row>
    <row r="1075" spans="2:15">
      <c r="B1075" s="1"/>
      <c r="C1075" s="1"/>
      <c r="D1075" s="1"/>
      <c r="E1075" s="1"/>
      <c r="F1075" s="1"/>
      <c r="G1075" s="1"/>
      <c r="H1075" s="1"/>
      <c r="I1075" s="1"/>
      <c r="J1075" s="1"/>
      <c r="K1075" s="1"/>
      <c r="L1075" s="33"/>
      <c r="M1075" s="1"/>
      <c r="N1075" s="1"/>
      <c r="O1075" s="1"/>
    </row>
    <row r="1076" spans="2:15">
      <c r="B1076" s="1"/>
      <c r="C1076" s="1"/>
      <c r="D1076" s="1"/>
      <c r="E1076" s="1"/>
      <c r="F1076" s="1"/>
      <c r="G1076" s="1"/>
      <c r="H1076" s="1"/>
      <c r="I1076" s="1"/>
      <c r="J1076" s="1"/>
      <c r="K1076" s="1"/>
      <c r="L1076" s="33"/>
      <c r="M1076" s="1"/>
      <c r="N1076" s="1"/>
      <c r="O1076" s="1"/>
    </row>
    <row r="1077" spans="2:15">
      <c r="B1077" s="1"/>
      <c r="C1077" s="1"/>
      <c r="D1077" s="1"/>
      <c r="E1077" s="1"/>
      <c r="F1077" s="1"/>
      <c r="G1077" s="1"/>
      <c r="H1077" s="1"/>
      <c r="I1077" s="1"/>
      <c r="J1077" s="1"/>
      <c r="K1077" s="1"/>
      <c r="L1077" s="33"/>
      <c r="M1077" s="1"/>
      <c r="N1077" s="1"/>
      <c r="O1077" s="1"/>
    </row>
    <row r="1078" spans="2:15">
      <c r="B1078" s="1"/>
      <c r="C1078" s="1"/>
      <c r="D1078" s="1"/>
      <c r="E1078" s="1"/>
      <c r="F1078" s="1"/>
      <c r="G1078" s="1"/>
      <c r="H1078" s="1"/>
      <c r="I1078" s="1"/>
      <c r="J1078" s="1"/>
      <c r="K1078" s="1"/>
      <c r="L1078" s="33"/>
      <c r="M1078" s="1"/>
      <c r="N1078" s="1"/>
      <c r="O1078" s="1"/>
    </row>
    <row r="1079" spans="2:15">
      <c r="B1079" s="1"/>
      <c r="C1079" s="1"/>
      <c r="D1079" s="1"/>
      <c r="E1079" s="1"/>
      <c r="F1079" s="1"/>
      <c r="G1079" s="1"/>
      <c r="H1079" s="1"/>
      <c r="I1079" s="1"/>
      <c r="J1079" s="1"/>
      <c r="K1079" s="1"/>
      <c r="L1079" s="33"/>
      <c r="M1079" s="1"/>
      <c r="N1079" s="1"/>
      <c r="O1079" s="1"/>
    </row>
    <row r="1080" spans="2:15">
      <c r="B1080" s="1"/>
      <c r="C1080" s="1"/>
      <c r="D1080" s="1"/>
      <c r="E1080" s="1"/>
      <c r="F1080" s="1"/>
      <c r="G1080" s="1"/>
      <c r="H1080" s="1"/>
      <c r="I1080" s="1"/>
      <c r="J1080" s="1"/>
      <c r="K1080" s="1"/>
      <c r="L1080" s="33"/>
      <c r="M1080" s="1"/>
      <c r="N1080" s="1"/>
      <c r="O1080" s="1"/>
    </row>
    <row r="1081" spans="2:15">
      <c r="B1081" s="1"/>
      <c r="C1081" s="1"/>
      <c r="D1081" s="1"/>
      <c r="E1081" s="1"/>
      <c r="F1081" s="1"/>
      <c r="G1081" s="1"/>
      <c r="H1081" s="1"/>
      <c r="I1081" s="1"/>
      <c r="J1081" s="1"/>
      <c r="K1081" s="1"/>
      <c r="L1081" s="33"/>
      <c r="M1081" s="1"/>
      <c r="N1081" s="1"/>
      <c r="O1081" s="1"/>
    </row>
    <row r="1082" spans="2:15">
      <c r="B1082" s="1"/>
      <c r="C1082" s="1"/>
      <c r="D1082" s="1"/>
      <c r="E1082" s="1"/>
      <c r="F1082" s="1"/>
      <c r="G1082" s="1"/>
      <c r="H1082" s="1"/>
      <c r="I1082" s="1"/>
      <c r="J1082" s="1"/>
      <c r="K1082" s="1"/>
      <c r="L1082" s="33"/>
      <c r="M1082" s="1"/>
      <c r="N1082" s="1"/>
      <c r="O1082" s="1"/>
    </row>
    <row r="1083" spans="2:15">
      <c r="B1083" s="1"/>
      <c r="C1083" s="1"/>
      <c r="D1083" s="1"/>
      <c r="E1083" s="1"/>
      <c r="F1083" s="1"/>
      <c r="G1083" s="1"/>
      <c r="H1083" s="1"/>
      <c r="I1083" s="1"/>
      <c r="J1083" s="1"/>
      <c r="K1083" s="1"/>
      <c r="L1083" s="33"/>
      <c r="M1083" s="1"/>
      <c r="N1083" s="1"/>
      <c r="O1083" s="1"/>
    </row>
    <row r="1084" spans="2:15">
      <c r="B1084" s="1"/>
      <c r="C1084" s="1"/>
      <c r="D1084" s="1"/>
      <c r="E1084" s="1"/>
      <c r="F1084" s="1"/>
      <c r="G1084" s="1"/>
      <c r="H1084" s="1"/>
      <c r="I1084" s="1"/>
      <c r="J1084" s="1"/>
      <c r="K1084" s="1"/>
      <c r="L1084" s="33"/>
      <c r="M1084" s="1"/>
      <c r="N1084" s="1"/>
      <c r="O1084" s="1"/>
    </row>
    <row r="1085" spans="2:15">
      <c r="B1085" s="1"/>
      <c r="C1085" s="1"/>
      <c r="D1085" s="1"/>
      <c r="E1085" s="1"/>
      <c r="F1085" s="1"/>
      <c r="G1085" s="1"/>
      <c r="H1085" s="1"/>
      <c r="I1085" s="1"/>
      <c r="J1085" s="1"/>
      <c r="K1085" s="1"/>
      <c r="L1085" s="33"/>
      <c r="M1085" s="1"/>
      <c r="N1085" s="1"/>
      <c r="O1085" s="1"/>
    </row>
    <row r="1086" spans="2:15">
      <c r="B1086" s="1"/>
      <c r="C1086" s="1"/>
      <c r="D1086" s="1"/>
      <c r="E1086" s="1"/>
      <c r="F1086" s="1"/>
      <c r="G1086" s="1"/>
      <c r="H1086" s="1"/>
      <c r="I1086" s="1"/>
      <c r="J1086" s="1"/>
      <c r="K1086" s="1"/>
      <c r="L1086" s="33"/>
      <c r="M1086" s="1"/>
      <c r="N1086" s="1"/>
      <c r="O1086" s="1"/>
    </row>
    <row r="1087" spans="2:15">
      <c r="B1087" s="1"/>
      <c r="C1087" s="1"/>
      <c r="D1087" s="1"/>
      <c r="E1087" s="1"/>
      <c r="F1087" s="1"/>
      <c r="G1087" s="1"/>
      <c r="H1087" s="1"/>
      <c r="I1087" s="1"/>
      <c r="J1087" s="1"/>
      <c r="K1087" s="1"/>
      <c r="L1087" s="33"/>
      <c r="M1087" s="1"/>
      <c r="N1087" s="1"/>
      <c r="O1087" s="1"/>
    </row>
    <row r="1088" spans="2:15">
      <c r="B1088" s="1"/>
      <c r="C1088" s="1"/>
      <c r="D1088" s="1"/>
      <c r="E1088" s="1"/>
      <c r="F1088" s="1"/>
      <c r="G1088" s="1"/>
      <c r="H1088" s="1"/>
      <c r="I1088" s="1"/>
      <c r="J1088" s="1"/>
      <c r="K1088" s="1"/>
      <c r="L1088" s="33"/>
      <c r="M1088" s="1"/>
      <c r="N1088" s="1"/>
      <c r="O1088" s="1"/>
    </row>
    <row r="1089" spans="2:15">
      <c r="B1089" s="1"/>
      <c r="C1089" s="1"/>
      <c r="D1089" s="1"/>
      <c r="E1089" s="1"/>
      <c r="F1089" s="1"/>
      <c r="G1089" s="1"/>
      <c r="H1089" s="1"/>
      <c r="I1089" s="1"/>
      <c r="J1089" s="1"/>
      <c r="K1089" s="1"/>
      <c r="L1089" s="33"/>
      <c r="M1089" s="1"/>
      <c r="N1089" s="1"/>
      <c r="O1089" s="1"/>
    </row>
    <row r="1090" spans="2:15">
      <c r="B1090" s="1"/>
      <c r="C1090" s="1"/>
      <c r="D1090" s="1"/>
      <c r="E1090" s="1"/>
      <c r="F1090" s="1"/>
      <c r="G1090" s="1"/>
      <c r="H1090" s="1"/>
      <c r="I1090" s="1"/>
      <c r="J1090" s="1"/>
      <c r="K1090" s="1"/>
      <c r="L1090" s="33"/>
      <c r="M1090" s="1"/>
      <c r="N1090" s="1"/>
      <c r="O1090" s="1"/>
    </row>
    <row r="1091" spans="2:15">
      <c r="B1091" s="1"/>
      <c r="C1091" s="1"/>
      <c r="D1091" s="1"/>
      <c r="E1091" s="1"/>
      <c r="F1091" s="1"/>
      <c r="G1091" s="1"/>
      <c r="H1091" s="1"/>
      <c r="I1091" s="1"/>
      <c r="J1091" s="1"/>
      <c r="K1091" s="1"/>
      <c r="L1091" s="33"/>
      <c r="M1091" s="1"/>
      <c r="N1091" s="1"/>
      <c r="O1091" s="1"/>
    </row>
    <row r="1092" spans="2:15">
      <c r="B1092" s="1"/>
      <c r="C1092" s="1"/>
      <c r="D1092" s="1"/>
      <c r="E1092" s="1"/>
      <c r="F1092" s="1"/>
      <c r="G1092" s="1"/>
      <c r="H1092" s="1"/>
      <c r="I1092" s="1"/>
      <c r="J1092" s="1"/>
      <c r="K1092" s="1"/>
      <c r="L1092" s="33"/>
      <c r="M1092" s="1"/>
      <c r="N1092" s="1"/>
      <c r="O1092" s="1"/>
    </row>
    <row r="1093" spans="2:15">
      <c r="B1093" s="1"/>
      <c r="C1093" s="1"/>
      <c r="D1093" s="1"/>
      <c r="E1093" s="1"/>
      <c r="F1093" s="1"/>
      <c r="G1093" s="1"/>
      <c r="H1093" s="1"/>
      <c r="I1093" s="1"/>
      <c r="J1093" s="1"/>
      <c r="K1093" s="1"/>
      <c r="L1093" s="33"/>
      <c r="M1093" s="1"/>
      <c r="N1093" s="1"/>
      <c r="O1093" s="1"/>
    </row>
    <row r="1094" spans="2:15">
      <c r="B1094" s="1"/>
      <c r="C1094" s="1"/>
      <c r="D1094" s="1"/>
      <c r="E1094" s="1"/>
      <c r="F1094" s="1"/>
      <c r="G1094" s="1"/>
      <c r="H1094" s="1"/>
      <c r="I1094" s="1"/>
      <c r="J1094" s="1"/>
      <c r="K1094" s="1"/>
      <c r="L1094" s="33"/>
      <c r="M1094" s="1"/>
      <c r="N1094" s="1"/>
      <c r="O1094" s="1"/>
    </row>
    <row r="1095" spans="2:15">
      <c r="B1095" s="1"/>
      <c r="C1095" s="1"/>
      <c r="D1095" s="1"/>
      <c r="E1095" s="1"/>
      <c r="F1095" s="1"/>
      <c r="G1095" s="1"/>
      <c r="H1095" s="1"/>
      <c r="I1095" s="1"/>
      <c r="J1095" s="1"/>
      <c r="K1095" s="1"/>
      <c r="L1095" s="33"/>
      <c r="M1095" s="1"/>
      <c r="N1095" s="1"/>
      <c r="O1095" s="1"/>
    </row>
    <row r="1096" spans="2:15">
      <c r="B1096" s="1"/>
      <c r="C1096" s="1"/>
      <c r="D1096" s="1"/>
      <c r="E1096" s="1"/>
      <c r="F1096" s="1"/>
      <c r="G1096" s="1"/>
      <c r="H1096" s="1"/>
      <c r="I1096" s="1"/>
      <c r="J1096" s="1"/>
      <c r="K1096" s="1"/>
      <c r="L1096" s="33"/>
      <c r="M1096" s="1"/>
      <c r="N1096" s="1"/>
      <c r="O1096" s="1"/>
    </row>
    <row r="1097" spans="2:15">
      <c r="B1097" s="1"/>
      <c r="C1097" s="1"/>
      <c r="D1097" s="1"/>
      <c r="E1097" s="1"/>
      <c r="F1097" s="1"/>
      <c r="G1097" s="1"/>
      <c r="H1097" s="1"/>
      <c r="I1097" s="1"/>
      <c r="J1097" s="1"/>
      <c r="K1097" s="1"/>
      <c r="L1097" s="33"/>
      <c r="M1097" s="1"/>
      <c r="N1097" s="1"/>
      <c r="O1097" s="1"/>
    </row>
    <row r="1098" spans="2:15">
      <c r="B1098" s="1"/>
      <c r="C1098" s="1"/>
      <c r="D1098" s="1"/>
      <c r="E1098" s="1"/>
      <c r="F1098" s="1"/>
      <c r="G1098" s="1"/>
      <c r="H1098" s="1"/>
      <c r="I1098" s="1"/>
      <c r="J1098" s="1"/>
      <c r="K1098" s="1"/>
      <c r="L1098" s="33"/>
      <c r="M1098" s="1"/>
      <c r="N1098" s="1"/>
      <c r="O1098" s="1"/>
    </row>
    <row r="1099" spans="2:15">
      <c r="B1099" s="1"/>
      <c r="C1099" s="1"/>
      <c r="D1099" s="1"/>
      <c r="E1099" s="1"/>
      <c r="F1099" s="1"/>
      <c r="G1099" s="1"/>
      <c r="H1099" s="1"/>
      <c r="I1099" s="1"/>
      <c r="J1099" s="1"/>
      <c r="K1099" s="1"/>
      <c r="L1099" s="33"/>
      <c r="M1099" s="1"/>
      <c r="N1099" s="1"/>
      <c r="O1099" s="1"/>
    </row>
    <row r="1100" spans="2:15">
      <c r="B1100" s="1"/>
      <c r="C1100" s="1"/>
      <c r="D1100" s="1"/>
      <c r="E1100" s="1"/>
      <c r="F1100" s="1"/>
      <c r="G1100" s="1"/>
      <c r="H1100" s="1"/>
      <c r="I1100" s="1"/>
      <c r="J1100" s="1"/>
      <c r="K1100" s="1"/>
      <c r="L1100" s="33"/>
      <c r="M1100" s="1"/>
      <c r="N1100" s="1"/>
      <c r="O1100" s="1"/>
    </row>
    <row r="1101" spans="2:15">
      <c r="B1101" s="1"/>
      <c r="C1101" s="1"/>
      <c r="D1101" s="1"/>
      <c r="E1101" s="1"/>
      <c r="F1101" s="1"/>
      <c r="G1101" s="1"/>
      <c r="H1101" s="1"/>
      <c r="I1101" s="1"/>
      <c r="J1101" s="1"/>
      <c r="K1101" s="1"/>
      <c r="L1101" s="33"/>
      <c r="M1101" s="1"/>
      <c r="N1101" s="1"/>
      <c r="O1101" s="1"/>
    </row>
    <row r="1102" spans="2:15">
      <c r="B1102" s="1"/>
      <c r="C1102" s="1"/>
      <c r="D1102" s="1"/>
      <c r="E1102" s="1"/>
      <c r="F1102" s="1"/>
      <c r="G1102" s="1"/>
      <c r="H1102" s="1"/>
      <c r="I1102" s="1"/>
      <c r="J1102" s="1"/>
      <c r="K1102" s="1"/>
      <c r="L1102" s="33"/>
      <c r="M1102" s="1"/>
      <c r="N1102" s="1"/>
      <c r="O1102" s="1"/>
    </row>
    <row r="1103" spans="2:15">
      <c r="B1103" s="1"/>
      <c r="C1103" s="1"/>
      <c r="D1103" s="1"/>
      <c r="E1103" s="1"/>
      <c r="F1103" s="1"/>
      <c r="G1103" s="1"/>
      <c r="H1103" s="1"/>
      <c r="I1103" s="1"/>
      <c r="J1103" s="1"/>
      <c r="K1103" s="1"/>
      <c r="L1103" s="33"/>
      <c r="M1103" s="1"/>
      <c r="N1103" s="1"/>
      <c r="O1103" s="1"/>
    </row>
    <row r="1104" spans="2:15">
      <c r="B1104" s="1"/>
      <c r="C1104" s="1"/>
      <c r="D1104" s="1"/>
      <c r="E1104" s="1"/>
      <c r="F1104" s="1"/>
      <c r="G1104" s="1"/>
      <c r="H1104" s="1"/>
      <c r="I1104" s="1"/>
      <c r="J1104" s="1"/>
      <c r="K1104" s="1"/>
      <c r="L1104" s="33"/>
      <c r="M1104" s="1"/>
      <c r="N1104" s="1"/>
      <c r="O1104" s="1"/>
    </row>
    <row r="1105" spans="2:15">
      <c r="B1105" s="1"/>
      <c r="C1105" s="1"/>
      <c r="D1105" s="1"/>
      <c r="E1105" s="1"/>
      <c r="F1105" s="1"/>
      <c r="G1105" s="1"/>
      <c r="H1105" s="1"/>
      <c r="I1105" s="1"/>
      <c r="J1105" s="1"/>
      <c r="K1105" s="1"/>
      <c r="L1105" s="33"/>
      <c r="M1105" s="1"/>
      <c r="N1105" s="1"/>
      <c r="O1105" s="1"/>
    </row>
    <row r="1106" spans="2:15">
      <c r="B1106" s="1"/>
      <c r="C1106" s="1"/>
      <c r="D1106" s="1"/>
      <c r="E1106" s="1"/>
      <c r="F1106" s="1"/>
      <c r="G1106" s="1"/>
      <c r="H1106" s="1"/>
      <c r="I1106" s="1"/>
      <c r="J1106" s="1"/>
      <c r="K1106" s="1"/>
      <c r="L1106" s="33"/>
      <c r="M1106" s="1"/>
      <c r="N1106" s="1"/>
      <c r="O1106" s="1"/>
    </row>
    <row r="1107" spans="2:15">
      <c r="B1107" s="1"/>
      <c r="C1107" s="1"/>
      <c r="D1107" s="1"/>
      <c r="E1107" s="1"/>
      <c r="F1107" s="1"/>
      <c r="G1107" s="1"/>
      <c r="H1107" s="1"/>
      <c r="I1107" s="1"/>
      <c r="J1107" s="1"/>
      <c r="K1107" s="1"/>
      <c r="L1107" s="33"/>
      <c r="M1107" s="1"/>
      <c r="N1107" s="1"/>
      <c r="O1107" s="1"/>
    </row>
    <row r="1108" spans="2:15">
      <c r="B1108" s="1"/>
      <c r="C1108" s="1"/>
      <c r="D1108" s="1"/>
      <c r="E1108" s="1"/>
      <c r="F1108" s="1"/>
      <c r="G1108" s="1"/>
      <c r="H1108" s="1"/>
      <c r="I1108" s="1"/>
      <c r="J1108" s="1"/>
      <c r="K1108" s="1"/>
      <c r="L1108" s="33"/>
      <c r="M1108" s="1"/>
      <c r="N1108" s="1"/>
      <c r="O1108" s="1"/>
    </row>
    <row r="1109" spans="2:15">
      <c r="B1109" s="1"/>
      <c r="C1109" s="1"/>
      <c r="D1109" s="1"/>
      <c r="E1109" s="1"/>
      <c r="F1109" s="1"/>
      <c r="G1109" s="1"/>
      <c r="H1109" s="1"/>
      <c r="I1109" s="1"/>
      <c r="J1109" s="1"/>
      <c r="K1109" s="1"/>
      <c r="L1109" s="33"/>
      <c r="M1109" s="1"/>
      <c r="N1109" s="1"/>
      <c r="O1109" s="1"/>
    </row>
  </sheetData>
  <autoFilter ref="A4:N109" xr:uid="{00000000-0009-0000-0000-000000000000}">
    <filterColumn colId="2">
      <filters>
        <filter val="CAMINHO DE SÃO JOSÉ"/>
        <filter val="ENCONTRO DOS RIOS CARMO E PIRANGA"/>
      </filters>
    </filterColumn>
  </autoFilter>
  <mergeCells count="3">
    <mergeCell ref="A1:O1"/>
    <mergeCell ref="A2:O2"/>
    <mergeCell ref="A3:O3"/>
  </mergeCells>
  <dataValidations count="1">
    <dataValidation operator="equal" allowBlank="1" showErrorMessage="1" sqref="A5:C109 A110:E117 B118:E120" xr:uid="{00000000-0002-0000-0000-000000000000}">
      <formula1>0</formula1>
      <formula2>0</formula2>
    </dataValidation>
  </dataValidations>
  <printOptions horizontalCentered="1" verticalCentered="1"/>
  <pageMargins left="0.78749999999999998" right="0.78749999999999998" top="0.78749999999999998" bottom="0.92638888888888904" header="0.51180555555555496" footer="0.78749999999999998"/>
  <pageSetup paperSize="8" scale="50" firstPageNumber="0" fitToHeight="4" orientation="landscape" horizontalDpi="300" verticalDpi="300" r:id="rId1"/>
  <headerFooter>
    <oddFooter>&amp;CPágina &amp;P de &amp;N</oddFooter>
  </headerFooter>
  <drawing r:id="rId2"/>
  <extLst>
    <ext xmlns:x14="http://schemas.microsoft.com/office/spreadsheetml/2009/9/main" uri="{CCE6A557-97BC-4b89-ADB6-D9C93CAAB3DF}">
      <x14:dataValidations xmlns:xm="http://schemas.microsoft.com/office/excel/2006/main" count="12">
        <x14:dataValidation type="list" operator="equal" allowBlank="1" showErrorMessage="1" xr:uid="{00000000-0002-0000-0000-000001000000}">
          <x14:formula1>
            <xm:f>'FILTROS DE SELEÇÃO'!$N$3:$N$5</xm:f>
          </x14:formula1>
          <x14:formula2>
            <xm:f>0</xm:f>
          </x14:formula2>
          <xm:sqref>D5:D109</xm:sqref>
        </x14:dataValidation>
        <x14:dataValidation type="list" operator="equal" allowBlank="1" showErrorMessage="1" xr:uid="{00000000-0002-0000-0000-000002000000}">
          <x14:formula1>
            <xm:f>'FILTROS DE SELEÇÃO'!$O$3:$O$7</xm:f>
          </x14:formula1>
          <x14:formula2>
            <xm:f>0</xm:f>
          </x14:formula2>
          <xm:sqref>E5:E109</xm:sqref>
        </x14:dataValidation>
        <x14:dataValidation type="list" operator="equal" allowBlank="1" showErrorMessage="1" xr:uid="{00000000-0002-0000-0000-000003000000}">
          <x14:formula1>
            <xm:f>'FILTROS DE SELEÇÃO'!$C$3:$C$8</xm:f>
          </x14:formula1>
          <x14:formula2>
            <xm:f>0</xm:f>
          </x14:formula2>
          <xm:sqref>F5:F479</xm:sqref>
        </x14:dataValidation>
        <x14:dataValidation type="list" operator="equal" allowBlank="1" showErrorMessage="1" xr:uid="{00000000-0002-0000-0000-000004000000}">
          <x14:formula1>
            <xm:f>'FILTROS DE SELEÇÃO'!$D$3:$D$25</xm:f>
          </x14:formula1>
          <x14:formula2>
            <xm:f>0</xm:f>
          </x14:formula2>
          <xm:sqref>G5:G479</xm:sqref>
        </x14:dataValidation>
        <x14:dataValidation type="list" operator="equal" allowBlank="1" showErrorMessage="1" xr:uid="{00000000-0002-0000-0000-000005000000}">
          <x14:formula1>
            <xm:f>'FILTROS DE SELEÇÃO'!$E$3:$E$7</xm:f>
          </x14:formula1>
          <x14:formula2>
            <xm:f>0</xm:f>
          </x14:formula2>
          <xm:sqref>H5:H109</xm:sqref>
        </x14:dataValidation>
        <x14:dataValidation type="list" operator="equal" allowBlank="1" showErrorMessage="1" xr:uid="{00000000-0002-0000-0000-000006000000}">
          <x14:formula1>
            <xm:f>'FILTROS DE SELEÇÃO'!$P$3:$P$7</xm:f>
          </x14:formula1>
          <x14:formula2>
            <xm:f>0</xm:f>
          </x14:formula2>
          <xm:sqref>I5:I109</xm:sqref>
        </x14:dataValidation>
        <x14:dataValidation type="list" operator="equal" allowBlank="1" showErrorMessage="1" xr:uid="{00000000-0002-0000-0000-000007000000}">
          <x14:formula1>
            <xm:f>'FILTROS DE SELEÇÃO'!$F$3:$F$5</xm:f>
          </x14:formula1>
          <x14:formula2>
            <xm:f>0</xm:f>
          </x14:formula2>
          <xm:sqref>J5:J110 L110:O110 J111:O620</xm:sqref>
        </x14:dataValidation>
        <x14:dataValidation type="list" operator="equal" allowBlank="1" showErrorMessage="1" xr:uid="{00000000-0002-0000-0000-000008000000}">
          <x14:formula1>
            <xm:f>'FILTROS DE SELEÇÃO'!$H$3:$H$21</xm:f>
          </x14:formula1>
          <x14:formula2>
            <xm:f>0</xm:f>
          </x14:formula2>
          <xm:sqref>K5:K109</xm:sqref>
        </x14:dataValidation>
        <x14:dataValidation type="list" operator="equal" allowBlank="1" showErrorMessage="1" xr:uid="{00000000-0002-0000-0000-000009000000}">
          <x14:formula1>
            <xm:f>'FILTROS DE SELEÇÃO'!$J$3:$J$4</xm:f>
          </x14:formula1>
          <x14:formula2>
            <xm:f>0</xm:f>
          </x14:formula2>
          <xm:sqref>M5:M109</xm:sqref>
        </x14:dataValidation>
        <x14:dataValidation type="list" operator="equal" allowBlank="1" showErrorMessage="1" xr:uid="{00000000-0002-0000-0000-00000A000000}">
          <x14:formula1>
            <xm:f>'FILTROS DE SELEÇÃO'!$K$3:$K$9</xm:f>
          </x14:formula1>
          <x14:formula2>
            <xm:f>0</xm:f>
          </x14:formula2>
          <xm:sqref>N5:N109</xm:sqref>
        </x14:dataValidation>
        <x14:dataValidation type="list" operator="equal" allowBlank="1" showErrorMessage="1" xr:uid="{00000000-0002-0000-0000-00000B000000}">
          <x14:formula1>
            <xm:f>'FILTROS DE SELEÇÃO'!$M$3:$M$4</xm:f>
          </x14:formula1>
          <x14:formula2>
            <xm:f>0</xm:f>
          </x14:formula2>
          <xm:sqref>O14:O19 O23:O28 O38:O40 O43:O44 O54:O56 O61:O81 O91:O99 O106:O109</xm:sqref>
        </x14:dataValidation>
        <x14:dataValidation type="list" operator="equal" allowBlank="1" showErrorMessage="1" xr:uid="{00000000-0002-0000-0000-00000C000000}">
          <x14:formula1>
            <xm:f>'FILTROS DE SELEÇÃO'!$E$3:$E$6</xm:f>
          </x14:formula1>
          <x14:formula2>
            <xm:f>0</xm:f>
          </x14:formula2>
          <xm:sqref>H110:I633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L62"/>
  <sheetViews>
    <sheetView view="pageBreakPreview" zoomScale="55" zoomScaleNormal="75" zoomScalePageLayoutView="55" workbookViewId="0">
      <selection activeCell="A2" sqref="A2:S2"/>
    </sheetView>
  </sheetViews>
  <sheetFormatPr defaultColWidth="11.5703125" defaultRowHeight="12.75"/>
  <sheetData>
    <row r="1" spans="1:64" ht="42.95" customHeight="1">
      <c r="A1" s="58" t="s">
        <v>0</v>
      </c>
      <c r="B1" s="58"/>
      <c r="C1" s="58"/>
      <c r="D1" s="58"/>
      <c r="E1" s="58"/>
      <c r="F1" s="58"/>
      <c r="G1" s="58"/>
      <c r="H1" s="58"/>
      <c r="I1" s="58"/>
      <c r="J1" s="58"/>
      <c r="K1" s="58"/>
      <c r="L1" s="58"/>
      <c r="M1" s="58"/>
      <c r="N1" s="58"/>
      <c r="O1" s="58"/>
      <c r="P1" s="58"/>
      <c r="Q1" s="58"/>
      <c r="R1" s="58"/>
      <c r="S1" s="58"/>
      <c r="T1" s="6"/>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row>
    <row r="2" spans="1:64" ht="25.5" customHeight="1">
      <c r="A2" s="59" t="s">
        <v>1</v>
      </c>
      <c r="B2" s="59"/>
      <c r="C2" s="59"/>
      <c r="D2" s="59"/>
      <c r="E2" s="59"/>
      <c r="F2" s="59"/>
      <c r="G2" s="59"/>
      <c r="H2" s="59"/>
      <c r="I2" s="59"/>
      <c r="J2" s="59"/>
      <c r="K2" s="59"/>
      <c r="L2" s="59"/>
      <c r="M2" s="59"/>
      <c r="N2" s="59"/>
      <c r="O2" s="59"/>
      <c r="P2" s="59"/>
      <c r="Q2" s="59"/>
      <c r="R2" s="59"/>
      <c r="S2" s="59"/>
      <c r="T2" s="8"/>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row>
    <row r="3" spans="1:64" ht="25.5" customHeight="1">
      <c r="A3" s="60" t="s">
        <v>2</v>
      </c>
      <c r="B3" s="60"/>
      <c r="C3" s="60"/>
      <c r="D3" s="60"/>
      <c r="E3" s="60"/>
      <c r="F3" s="60"/>
      <c r="G3" s="60"/>
      <c r="H3" s="60"/>
      <c r="I3" s="60"/>
      <c r="J3" s="60"/>
      <c r="K3" s="60"/>
      <c r="L3" s="60"/>
      <c r="M3" s="60"/>
      <c r="N3" s="60"/>
      <c r="O3" s="60"/>
      <c r="P3" s="60"/>
      <c r="Q3" s="60"/>
      <c r="R3" s="60"/>
      <c r="S3" s="60"/>
      <c r="T3" s="10"/>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row>
    <row r="4" spans="1:64" ht="25.5" customHeight="1">
      <c r="A4" s="34"/>
      <c r="B4" s="35"/>
      <c r="C4" s="36"/>
      <c r="D4" s="36"/>
      <c r="E4" s="36"/>
      <c r="F4" s="36"/>
      <c r="G4" s="36"/>
      <c r="H4" s="36"/>
      <c r="I4" s="36"/>
      <c r="J4" s="36"/>
      <c r="K4" s="36"/>
      <c r="L4" s="37"/>
      <c r="M4" s="36"/>
      <c r="N4" s="36"/>
      <c r="O4" s="36"/>
      <c r="P4" s="36"/>
      <c r="Q4" s="36"/>
      <c r="R4" s="36"/>
      <c r="S4" s="36"/>
      <c r="T4" s="10"/>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row>
    <row r="5" spans="1:64">
      <c r="A5" s="61" t="s">
        <v>22</v>
      </c>
      <c r="B5" s="61"/>
      <c r="C5" s="61"/>
      <c r="D5" s="38" t="s">
        <v>221</v>
      </c>
      <c r="E5" s="39"/>
      <c r="F5" s="39"/>
      <c r="G5" s="39"/>
      <c r="H5" s="39"/>
      <c r="I5" s="39"/>
      <c r="J5" s="39"/>
      <c r="K5" s="39"/>
      <c r="L5" s="39"/>
      <c r="M5" s="39"/>
      <c r="N5" s="39"/>
      <c r="O5" s="39"/>
      <c r="P5" s="39"/>
      <c r="Q5" s="39"/>
      <c r="R5" s="39"/>
      <c r="S5" s="39"/>
    </row>
    <row r="6" spans="1:64">
      <c r="A6" s="54" t="s">
        <v>15</v>
      </c>
      <c r="B6" s="54"/>
      <c r="C6" s="54"/>
      <c r="D6" s="54" t="s">
        <v>222</v>
      </c>
      <c r="S6" s="40"/>
    </row>
    <row r="7" spans="1:64">
      <c r="A7" s="55" t="s">
        <v>20</v>
      </c>
      <c r="B7" s="55"/>
      <c r="C7" s="55"/>
      <c r="D7" s="41">
        <f>COUNTIFS('REFERÊNCIAS CULTURAIS'!M5:M818,"SIM")</f>
        <v>58</v>
      </c>
      <c r="S7" s="40"/>
    </row>
    <row r="8" spans="1:64">
      <c r="A8" s="55" t="s">
        <v>47</v>
      </c>
      <c r="B8" s="55"/>
      <c r="C8" s="55"/>
      <c r="D8" s="41">
        <f>COUNTIFS('REFERÊNCIAS CULTURAIS'!M6:M819,"NÃO")</f>
        <v>47</v>
      </c>
      <c r="S8" s="40"/>
    </row>
    <row r="9" spans="1:64">
      <c r="A9" s="54" t="s">
        <v>16</v>
      </c>
      <c r="B9" s="54"/>
      <c r="C9" s="54"/>
      <c r="D9" s="54"/>
      <c r="S9" s="40"/>
    </row>
    <row r="10" spans="1:64">
      <c r="A10" s="53" t="s">
        <v>28</v>
      </c>
      <c r="B10" s="53"/>
      <c r="C10" s="53"/>
      <c r="D10" s="41">
        <f>COUNTIF('REFERÊNCIAS CULTURAIS'!N5:N818,"PROMOÇÃO/PRODUÇÃO")</f>
        <v>63</v>
      </c>
      <c r="S10" s="40"/>
    </row>
    <row r="11" spans="1:64">
      <c r="A11" s="53" t="s">
        <v>42</v>
      </c>
      <c r="B11" s="53"/>
      <c r="C11" s="53"/>
      <c r="D11" s="41">
        <f>COUNTIF('REFERÊNCIAS CULTURAIS'!N5:N818,"CAPACITAÇÃO/FORMAÇÃO")</f>
        <v>17</v>
      </c>
      <c r="S11" s="40"/>
    </row>
    <row r="12" spans="1:64">
      <c r="A12" s="53" t="s">
        <v>32</v>
      </c>
      <c r="B12" s="53"/>
      <c r="C12" s="53"/>
      <c r="D12" s="41">
        <f>COUNTIF('REFERÊNCIAS CULTURAIS'!N5:N818,"TRANSMISSÃO/DIFUSÃO")</f>
        <v>25</v>
      </c>
      <c r="S12" s="40"/>
    </row>
    <row r="13" spans="1:64">
      <c r="A13" s="54" t="s">
        <v>13</v>
      </c>
      <c r="B13" s="54"/>
      <c r="C13" s="54"/>
      <c r="D13" s="54"/>
      <c r="S13" s="40"/>
    </row>
    <row r="14" spans="1:64">
      <c r="A14" s="53" t="s">
        <v>45</v>
      </c>
      <c r="B14" s="53"/>
      <c r="C14" s="53"/>
      <c r="D14" s="41">
        <f>COUNTIF('REFERÊNCIAS CULTURAIS'!K5:K818,"CULINÁRIA")</f>
        <v>6</v>
      </c>
      <c r="S14" s="40"/>
    </row>
    <row r="15" spans="1:64">
      <c r="A15" s="53" t="s">
        <v>26</v>
      </c>
      <c r="B15" s="53"/>
      <c r="C15" s="53"/>
      <c r="D15" s="41">
        <f>COUNTIF('REFERÊNCIAS CULTURAIS'!K5:K818,"CELEBRAÇÕES RELIGIOSAS")</f>
        <v>31</v>
      </c>
      <c r="S15" s="40"/>
    </row>
    <row r="16" spans="1:64">
      <c r="A16" s="53" t="s">
        <v>52</v>
      </c>
      <c r="B16" s="53"/>
      <c r="C16" s="53"/>
      <c r="D16" s="41">
        <f>COUNTIF('REFERÊNCIAS CULTURAIS'!K5:K818,"CELEBRAÇÕES POPULARES")</f>
        <v>13</v>
      </c>
      <c r="S16" s="40"/>
    </row>
    <row r="17" spans="1:19">
      <c r="A17" s="53" t="s">
        <v>164</v>
      </c>
      <c r="B17" s="53"/>
      <c r="C17" s="53"/>
      <c r="D17" s="41">
        <f>COUNTIF('REFERÊNCIAS CULTURAIS'!K5:K818,"ARTESANATO")</f>
        <v>2</v>
      </c>
      <c r="S17" s="40"/>
    </row>
    <row r="18" spans="1:19">
      <c r="A18" s="53" t="s">
        <v>223</v>
      </c>
      <c r="B18" s="53"/>
      <c r="C18" s="53"/>
      <c r="D18" s="41">
        <f>COUNTIF('REFERÊNCIAS CULTURAIS'!K5:K818,"BENZEÇÃO / CONHEC. DE PLANTAS")</f>
        <v>0</v>
      </c>
      <c r="S18" s="40"/>
    </row>
    <row r="19" spans="1:19">
      <c r="A19" s="53" t="s">
        <v>129</v>
      </c>
      <c r="B19" s="53"/>
      <c r="C19" s="53"/>
      <c r="D19" s="41">
        <f>COUNTIF('REFERÊNCIAS CULTURAIS'!K5:K818,"FUTEBOL")</f>
        <v>8</v>
      </c>
      <c r="S19" s="40"/>
    </row>
    <row r="20" spans="1:19">
      <c r="A20" s="53" t="s">
        <v>96</v>
      </c>
      <c r="B20" s="53"/>
      <c r="C20" s="53"/>
      <c r="D20" s="41">
        <f>COUNTIF('REFERÊNCIAS CULTURAIS'!K5:K818,"SÍTIOS NATURAIS")</f>
        <v>8</v>
      </c>
      <c r="S20" s="40"/>
    </row>
    <row r="21" spans="1:19">
      <c r="A21" s="53" t="s">
        <v>69</v>
      </c>
      <c r="B21" s="53"/>
      <c r="C21" s="53"/>
      <c r="D21" s="41">
        <f>COUNTIF('REFERÊNCIAS CULTURAIS'!K5:K818,"ARQUITETURA")</f>
        <v>17</v>
      </c>
      <c r="S21" s="40"/>
    </row>
    <row r="22" spans="1:19">
      <c r="A22" s="53" t="s">
        <v>224</v>
      </c>
      <c r="B22" s="53"/>
      <c r="C22" s="53"/>
      <c r="D22" s="41">
        <f>COUNTIF('REFERÊNCIAS CULTURAIS'!K5:K818,"CEMITÉRIOS")</f>
        <v>0</v>
      </c>
      <c r="S22" s="40"/>
    </row>
    <row r="23" spans="1:19">
      <c r="A23" s="53" t="s">
        <v>225</v>
      </c>
      <c r="B23" s="53"/>
      <c r="C23" s="53"/>
      <c r="D23" s="41">
        <f>COUNTIF('REFERÊNCIAS CULTURAIS'!K5:K818,"VIOLEIROS")</f>
        <v>0</v>
      </c>
      <c r="S23" s="40"/>
    </row>
    <row r="24" spans="1:19">
      <c r="A24" s="53" t="s">
        <v>226</v>
      </c>
      <c r="B24" s="53"/>
      <c r="C24" s="53"/>
      <c r="D24" s="41">
        <f>COUNTIF('REFERÊNCIAS CULTURAIS'!K5:K818,"GRUPOS CULTURAIS")</f>
        <v>0</v>
      </c>
      <c r="S24" s="40"/>
    </row>
    <row r="25" spans="1:19">
      <c r="A25" s="53" t="s">
        <v>227</v>
      </c>
      <c r="B25" s="53"/>
      <c r="C25" s="53"/>
      <c r="D25" s="41">
        <f>COUNTIF('REFERÊNCIAS CULTURAIS'!K5:K818,"FOLIAS DE REIS")</f>
        <v>0</v>
      </c>
      <c r="S25" s="40"/>
    </row>
    <row r="26" spans="1:19">
      <c r="A26" s="53" t="s">
        <v>64</v>
      </c>
      <c r="B26" s="53"/>
      <c r="C26" s="53"/>
      <c r="D26" s="41">
        <f>COUNTIF('REFERÊNCIAS CULTURAIS'!K5:K818,"PESCA / FAISCAÇÃO")</f>
        <v>4</v>
      </c>
      <c r="S26" s="40"/>
    </row>
    <row r="27" spans="1:19">
      <c r="A27" s="53" t="s">
        <v>40</v>
      </c>
      <c r="B27" s="53"/>
      <c r="C27" s="53"/>
      <c r="D27" s="41">
        <f>COUNTIF('REFERÊNCIAS CULTURAIS'!K5:K818,"USOS DA TERRA")</f>
        <v>2</v>
      </c>
      <c r="S27" s="40"/>
    </row>
    <row r="28" spans="1:19">
      <c r="A28" s="53" t="s">
        <v>105</v>
      </c>
      <c r="B28" s="53"/>
      <c r="C28" s="53"/>
      <c r="D28" s="41">
        <f>COUNTIF('REFERÊNCIAS CULTURAIS'!K5:K818,"USOS DO RIO")</f>
        <v>2</v>
      </c>
      <c r="S28" s="40"/>
    </row>
    <row r="29" spans="1:19">
      <c r="A29" s="53" t="s">
        <v>151</v>
      </c>
      <c r="B29" s="53"/>
      <c r="C29" s="53"/>
      <c r="D29" s="41">
        <f>COUNTIF('REFERÊNCIAS CULTURAIS'!K5:K818,"CORAIS / BANDAS")</f>
        <v>5</v>
      </c>
      <c r="S29" s="40"/>
    </row>
    <row r="30" spans="1:19">
      <c r="A30" s="53" t="s">
        <v>199</v>
      </c>
      <c r="B30" s="53"/>
      <c r="C30" s="53"/>
      <c r="D30" s="41">
        <f>COUNTIF('REFERÊNCIAS CULTURAIS'!K5:K818,"ESPAÇOS DE SOCIABILIDADE")</f>
        <v>1</v>
      </c>
      <c r="S30" s="40"/>
    </row>
    <row r="31" spans="1:19">
      <c r="A31" s="53" t="s">
        <v>228</v>
      </c>
      <c r="B31" s="53"/>
      <c r="C31" s="53"/>
      <c r="D31" s="41">
        <f>COUNTIF('REFERÊNCIAS CULTURAIS'!K5:K818,"MESTRES")</f>
        <v>0</v>
      </c>
      <c r="S31" s="40"/>
    </row>
    <row r="32" spans="1:19">
      <c r="A32" s="53" t="s">
        <v>179</v>
      </c>
      <c r="B32" s="53"/>
      <c r="C32" s="53"/>
      <c r="D32" s="41">
        <f>COUNTIF('REFERÊNCIAS CULTURAIS'!K5:K818,"CONGADO")</f>
        <v>6</v>
      </c>
      <c r="S32" s="40"/>
    </row>
    <row r="33" spans="1:19">
      <c r="A33" s="42"/>
      <c r="S33" s="40"/>
    </row>
    <row r="34" spans="1:19">
      <c r="A34" s="42"/>
      <c r="S34" s="40"/>
    </row>
    <row r="35" spans="1:19">
      <c r="A35" s="56" t="s">
        <v>23</v>
      </c>
      <c r="B35" s="56"/>
      <c r="C35" s="56"/>
      <c r="D35" s="38" t="s">
        <v>221</v>
      </c>
      <c r="F35" s="56" t="s">
        <v>38</v>
      </c>
      <c r="G35" s="56"/>
      <c r="H35" s="56"/>
      <c r="I35" s="38" t="s">
        <v>221</v>
      </c>
      <c r="K35" s="56" t="s">
        <v>63</v>
      </c>
      <c r="L35" s="56"/>
      <c r="M35" s="56"/>
      <c r="N35" s="38" t="s">
        <v>221</v>
      </c>
      <c r="P35" s="56" t="s">
        <v>110</v>
      </c>
      <c r="Q35" s="56"/>
      <c r="R35" s="56"/>
      <c r="S35" s="38" t="s">
        <v>221</v>
      </c>
    </row>
    <row r="36" spans="1:19">
      <c r="A36" s="57" t="s">
        <v>15</v>
      </c>
      <c r="B36" s="57"/>
      <c r="C36" s="57"/>
      <c r="D36" s="57" t="s">
        <v>222</v>
      </c>
      <c r="F36" s="57" t="s">
        <v>15</v>
      </c>
      <c r="G36" s="57"/>
      <c r="H36" s="57"/>
      <c r="I36" s="57" t="s">
        <v>222</v>
      </c>
      <c r="K36" s="57" t="s">
        <v>15</v>
      </c>
      <c r="L36" s="57"/>
      <c r="M36" s="57"/>
      <c r="N36" s="57" t="s">
        <v>222</v>
      </c>
      <c r="P36" s="57" t="s">
        <v>15</v>
      </c>
      <c r="Q36" s="57"/>
      <c r="R36" s="57"/>
      <c r="S36" s="57" t="s">
        <v>222</v>
      </c>
    </row>
    <row r="37" spans="1:19">
      <c r="A37" s="55" t="s">
        <v>20</v>
      </c>
      <c r="B37" s="55"/>
      <c r="C37" s="55"/>
      <c r="D37" s="41">
        <f>COUNTIFS('REFERÊNCIAS CULTURAIS'!$M$5:$M$818,"SIM",'REFERÊNCIAS CULTURAIS'!$G$5:$G$818,"RIO DOCE – SEDE")</f>
        <v>17</v>
      </c>
      <c r="F37" s="55" t="s">
        <v>20</v>
      </c>
      <c r="G37" s="55"/>
      <c r="H37" s="55"/>
      <c r="I37" s="41">
        <f>COUNTIFS('REFERÊNCIAS CULTURAIS'!$M$5:$M$818,"SIM",'REFERÊNCIAS CULTURAIS'!$G$5:$G$818,"MATADOURO")</f>
        <v>13</v>
      </c>
      <c r="K37" s="55" t="s">
        <v>20</v>
      </c>
      <c r="L37" s="55"/>
      <c r="M37" s="55"/>
      <c r="N37" s="41">
        <f>COUNTIFS('REFERÊNCIAS CULTURAIS'!$M$5:$M$818,"SIM",'REFERÊNCIAS CULTURAIS'!$G$5:$G$818,"MÚLTIPLAS LOCALIDADES")</f>
        <v>9</v>
      </c>
      <c r="P37" s="55" t="s">
        <v>20</v>
      </c>
      <c r="Q37" s="55"/>
      <c r="R37" s="55"/>
      <c r="S37" s="41">
        <f>COUNTIFS('REFERÊNCIAS CULTURAIS'!$M$5:$M$818,"SIM",'REFERÊNCIAS CULTURAIS'!$G$5:$G$818,"SANTANA DO DESERTO")</f>
        <v>19</v>
      </c>
    </row>
    <row r="38" spans="1:19">
      <c r="A38" s="55" t="s">
        <v>47</v>
      </c>
      <c r="B38" s="55"/>
      <c r="C38" s="55"/>
      <c r="D38" s="41">
        <f>COUNTIFS('REFERÊNCIAS CULTURAIS'!$M$5:$M$818,"NÃO",'REFERÊNCIAS CULTURAIS'!$G$5:$G$818,"RIO DOCE – SEDE")</f>
        <v>15</v>
      </c>
      <c r="F38" s="55" t="s">
        <v>47</v>
      </c>
      <c r="G38" s="55"/>
      <c r="H38" s="55"/>
      <c r="I38" s="41">
        <f>COUNTIFS('REFERÊNCIAS CULTURAIS'!$M$5:$M$818,"NÃO",'REFERÊNCIAS CULTURAIS'!$G$5:$G$818,"MATADOURO")</f>
        <v>20</v>
      </c>
      <c r="K38" s="55" t="s">
        <v>47</v>
      </c>
      <c r="L38" s="55"/>
      <c r="M38" s="55"/>
      <c r="N38" s="41">
        <f>COUNTIFS('REFERÊNCIAS CULTURAIS'!$M$5:$M$818,"NÃO",'REFERÊNCIAS CULTURAIS'!$G$5:$G$818,"MÚLTIPLAS LOCALIDADES")</f>
        <v>0</v>
      </c>
      <c r="P38" s="55" t="s">
        <v>47</v>
      </c>
      <c r="Q38" s="55"/>
      <c r="R38" s="55"/>
      <c r="S38" s="41">
        <f>COUNTIFS('REFERÊNCIAS CULTURAIS'!$M$5:$M$818,"NÃO",'REFERÊNCIAS CULTURAIS'!$G$5:$G$818,"SANTANA DO DESERTO")</f>
        <v>12</v>
      </c>
    </row>
    <row r="39" spans="1:19">
      <c r="A39" s="54" t="s">
        <v>16</v>
      </c>
      <c r="B39" s="54"/>
      <c r="C39" s="54"/>
      <c r="D39" s="54"/>
      <c r="F39" s="54" t="s">
        <v>16</v>
      </c>
      <c r="G39" s="54"/>
      <c r="H39" s="54"/>
      <c r="I39" s="54"/>
      <c r="K39" s="54" t="s">
        <v>16</v>
      </c>
      <c r="L39" s="54"/>
      <c r="M39" s="54"/>
      <c r="N39" s="54"/>
      <c r="P39" s="54" t="s">
        <v>16</v>
      </c>
      <c r="Q39" s="54"/>
      <c r="R39" s="54"/>
      <c r="S39" s="54"/>
    </row>
    <row r="40" spans="1:19">
      <c r="A40" s="53" t="s">
        <v>28</v>
      </c>
      <c r="B40" s="53"/>
      <c r="C40" s="53"/>
      <c r="D40" s="41">
        <f>COUNTIFS('REFERÊNCIAS CULTURAIS'!$N$5:$N$818,"PROMOÇÃO/PRODUÇÃO",'REFERÊNCIAS CULTURAIS'!$G$5:$G$818,"RIO DOCE – SEDE")</f>
        <v>18</v>
      </c>
      <c r="F40" s="53" t="s">
        <v>28</v>
      </c>
      <c r="G40" s="53"/>
      <c r="H40" s="53"/>
      <c r="I40" s="41">
        <f>COUNTIFS('REFERÊNCIAS CULTURAIS'!$N$5:$N$818,"PROMOÇÃO/PRODUÇÃO",'REFERÊNCIAS CULTURAIS'!$G$5:$G$818,"MATADOURO")</f>
        <v>19</v>
      </c>
      <c r="K40" s="53" t="s">
        <v>28</v>
      </c>
      <c r="L40" s="53"/>
      <c r="M40" s="53"/>
      <c r="N40" s="41">
        <f>COUNTIFS('REFERÊNCIAS CULTURAIS'!$N$5:$N$818,"PROMOÇÃO/PRODUÇÃO",'REFERÊNCIAS CULTURAIS'!$G$5:$G$818,"MÚLTIPLAS LOCALIDADES")</f>
        <v>1</v>
      </c>
      <c r="P40" s="53" t="s">
        <v>28</v>
      </c>
      <c r="Q40" s="53"/>
      <c r="R40" s="53"/>
      <c r="S40" s="41">
        <f>COUNTIFS('REFERÊNCIAS CULTURAIS'!$N$5:$N$818,"PROMOÇÃO/PRODUÇÃO",'REFERÊNCIAS CULTURAIS'!$G$5:$G$818,"SANTANA DO DESERTO")</f>
        <v>25</v>
      </c>
    </row>
    <row r="41" spans="1:19">
      <c r="A41" s="53" t="s">
        <v>42</v>
      </c>
      <c r="B41" s="53"/>
      <c r="C41" s="53"/>
      <c r="D41" s="41">
        <f>COUNTIFS('REFERÊNCIAS CULTURAIS'!$N$5:$N$818,"CAPACITAÇÃO/FORMAÇÃO",'REFERÊNCIAS CULTURAIS'!$G$5:$G$818,"RIO DOCE – SEDE")</f>
        <v>6</v>
      </c>
      <c r="F41" s="53" t="s">
        <v>42</v>
      </c>
      <c r="G41" s="53"/>
      <c r="H41" s="53"/>
      <c r="I41" s="41">
        <f>COUNTIFS('REFERÊNCIAS CULTURAIS'!$N$5:$N$818,"CAPACITAÇÃO/FORMAÇÃO",'REFERÊNCIAS CULTURAIS'!$G$5:$G$818,"MATADOURO")</f>
        <v>5</v>
      </c>
      <c r="K41" s="53" t="s">
        <v>42</v>
      </c>
      <c r="L41" s="53"/>
      <c r="M41" s="53"/>
      <c r="N41" s="41">
        <f>COUNTIFS('REFERÊNCIAS CULTURAIS'!$N$5:$N$818,"CAPACITAÇÃO/FORMAÇÃO",'REFERÊNCIAS CULTURAIS'!$G$5:$G$818,"MÚLTIPLAS LOCALIDADES")</f>
        <v>4</v>
      </c>
      <c r="P41" s="53" t="s">
        <v>42</v>
      </c>
      <c r="Q41" s="53"/>
      <c r="R41" s="53"/>
      <c r="S41" s="41">
        <f>COUNTIFS('REFERÊNCIAS CULTURAIS'!$N$5:$N$818,"CAPACITAÇÃO/FORMAÇÃO",'REFERÊNCIAS CULTURAIS'!$G$5:$G$818,"SANTANA DO DESERTO")</f>
        <v>2</v>
      </c>
    </row>
    <row r="42" spans="1:19">
      <c r="A42" s="53" t="s">
        <v>32</v>
      </c>
      <c r="B42" s="53"/>
      <c r="C42" s="53"/>
      <c r="D42" s="41">
        <f>COUNTIFS('REFERÊNCIAS CULTURAIS'!$N$5:$N$818,"TRANSMISSÃO/DIFUSÃO",'REFERÊNCIAS CULTURAIS'!$G$5:$G$818,"RIO DOCE – SEDE")</f>
        <v>8</v>
      </c>
      <c r="F42" s="53" t="s">
        <v>32</v>
      </c>
      <c r="G42" s="53"/>
      <c r="H42" s="53"/>
      <c r="I42" s="41">
        <f>COUNTIFS('REFERÊNCIAS CULTURAIS'!$N$5:$N$818,"TRANSMISSÃO/DIFUSÃO",'REFERÊNCIAS CULTURAIS'!$G$5:$G$818,"MATADOURO")</f>
        <v>9</v>
      </c>
      <c r="K42" s="53" t="s">
        <v>32</v>
      </c>
      <c r="L42" s="53"/>
      <c r="M42" s="53"/>
      <c r="N42" s="41">
        <f>COUNTIFS('REFERÊNCIAS CULTURAIS'!$N$5:$N$818,"TRANSMISSÃO/DIFUSÃO",'REFERÊNCIAS CULTURAIS'!$G$5:$G$818,"MÚLTIPLAS LOCALIDADES")</f>
        <v>4</v>
      </c>
      <c r="P42" s="53" t="s">
        <v>32</v>
      </c>
      <c r="Q42" s="53"/>
      <c r="R42" s="53"/>
      <c r="S42" s="41">
        <f>COUNTIFS('REFERÊNCIAS CULTURAIS'!$N$5:$N$818,"TRANSMISSÃO/DIFUSÃO",'REFERÊNCIAS CULTURAIS'!$G$5:$G$818,"SANTANA DO DESERTO")</f>
        <v>4</v>
      </c>
    </row>
    <row r="43" spans="1:19">
      <c r="A43" s="54" t="s">
        <v>13</v>
      </c>
      <c r="B43" s="54"/>
      <c r="C43" s="54"/>
      <c r="D43" s="54"/>
      <c r="F43" s="54" t="s">
        <v>13</v>
      </c>
      <c r="G43" s="54"/>
      <c r="H43" s="54"/>
      <c r="I43" s="54"/>
      <c r="K43" s="54" t="s">
        <v>13</v>
      </c>
      <c r="L43" s="54"/>
      <c r="M43" s="54"/>
      <c r="N43" s="54"/>
      <c r="P43" s="54" t="s">
        <v>13</v>
      </c>
      <c r="Q43" s="54"/>
      <c r="R43" s="54"/>
      <c r="S43" s="54"/>
    </row>
    <row r="44" spans="1:19">
      <c r="A44" s="53" t="s">
        <v>45</v>
      </c>
      <c r="B44" s="53"/>
      <c r="C44" s="53"/>
      <c r="D44" s="41">
        <f>COUNTIFS('REFERÊNCIAS CULTURAIS'!$K$5:$K$818,"CULINÁRIA",'REFERÊNCIAS CULTURAIS'!$G$5:$G$818,"RIO DOCE – SEDE")</f>
        <v>1</v>
      </c>
      <c r="E44" s="39"/>
      <c r="F44" s="53" t="s">
        <v>45</v>
      </c>
      <c r="G44" s="53"/>
      <c r="H44" s="53"/>
      <c r="I44" s="41">
        <f>COUNTIFS('REFERÊNCIAS CULTURAIS'!$K$5:$K$818,"CULINÁRIA",'REFERÊNCIAS CULTURAIS'!$G$5:$G$818,"MATADOURO")</f>
        <v>5</v>
      </c>
      <c r="J44" s="39"/>
      <c r="K44" s="53" t="s">
        <v>45</v>
      </c>
      <c r="L44" s="53"/>
      <c r="M44" s="53"/>
      <c r="N44" s="41">
        <f>COUNTIFS('REFERÊNCIAS CULTURAIS'!$K$5:$K$818,"CULINÁRIA",'REFERÊNCIAS CULTURAIS'!$G$5:$G$818,"MÚLTIPLAS LOCALIDADES")</f>
        <v>0</v>
      </c>
      <c r="O44" s="39"/>
      <c r="P44" s="53" t="s">
        <v>45</v>
      </c>
      <c r="Q44" s="53"/>
      <c r="R44" s="53"/>
      <c r="S44" s="41">
        <f>COUNTIFS('REFERÊNCIAS CULTURAIS'!$K$5:$K$818,"CULINÁRIA",'REFERÊNCIAS CULTURAIS'!$G$5:$G$818,"SANTANA DO DESERTO")</f>
        <v>0</v>
      </c>
    </row>
    <row r="45" spans="1:19">
      <c r="A45" s="53" t="s">
        <v>26</v>
      </c>
      <c r="B45" s="53"/>
      <c r="C45" s="53"/>
      <c r="D45" s="41">
        <f>COUNTIFS('REFERÊNCIAS CULTURAIS'!$K$5:$K$818,"CELEBRAÇÕES RELIGIOSAS",'REFERÊNCIAS CULTURAIS'!$G$5:$G$818,"RIO DOCE – SEDE")</f>
        <v>9</v>
      </c>
      <c r="F45" s="53" t="s">
        <v>26</v>
      </c>
      <c r="G45" s="53"/>
      <c r="H45" s="53"/>
      <c r="I45" s="41">
        <f>COUNTIFS('REFERÊNCIAS CULTURAIS'!$K$5:$K$818,"CELEBRAÇÕES RELIGIOSAS",'REFERÊNCIAS CULTURAIS'!$G$5:$G$818,"MATADOURO")</f>
        <v>13</v>
      </c>
      <c r="K45" s="53" t="s">
        <v>26</v>
      </c>
      <c r="L45" s="53"/>
      <c r="M45" s="53"/>
      <c r="N45" s="41">
        <f>COUNTIFS('REFERÊNCIAS CULTURAIS'!$K$5:$K$818,"CELEBRAÇÕES RELIGIOSAS",'REFERÊNCIAS CULTURAIS'!$G$5:$G$818,"MÚLTIPLAS LOCALIDADES")</f>
        <v>0</v>
      </c>
      <c r="P45" s="53" t="s">
        <v>26</v>
      </c>
      <c r="Q45" s="53"/>
      <c r="R45" s="53"/>
      <c r="S45" s="41">
        <f>COUNTIFS('REFERÊNCIAS CULTURAIS'!$K$5:$K$818,"CELEBRAÇÕES RELIGIOSAS",'REFERÊNCIAS CULTURAIS'!$G$5:$G$818,"SANTANA DO DESERTO")</f>
        <v>9</v>
      </c>
    </row>
    <row r="46" spans="1:19">
      <c r="A46" s="53" t="s">
        <v>52</v>
      </c>
      <c r="B46" s="53"/>
      <c r="C46" s="53"/>
      <c r="D46" s="41">
        <f>COUNTIFS('REFERÊNCIAS CULTURAIS'!$K$5:$K$818,"CELEBRAÇÕES POPULARES",'REFERÊNCIAS CULTURAIS'!$G$5:$G$818,"RIO DOCE – SEDE")</f>
        <v>6</v>
      </c>
      <c r="F46" s="53" t="s">
        <v>52</v>
      </c>
      <c r="G46" s="53"/>
      <c r="H46" s="53"/>
      <c r="I46" s="41">
        <f>COUNTIFS('REFERÊNCIAS CULTURAIS'!$K$5:$K$818,"CELEBRAÇÕES POPULARES",'REFERÊNCIAS CULTURAIS'!$G$5:$G$818,"MATADOURO")</f>
        <v>5</v>
      </c>
      <c r="K46" s="53" t="s">
        <v>52</v>
      </c>
      <c r="L46" s="53"/>
      <c r="M46" s="53"/>
      <c r="N46" s="41">
        <f>COUNTIFS('REFERÊNCIAS CULTURAIS'!$K$5:$K$818,"CELEBRAÇÕES POPULARES",'REFERÊNCIAS CULTURAIS'!$G$5:$G$818,"MÚLTIPLAS LOCALIDADES")</f>
        <v>0</v>
      </c>
      <c r="P46" s="53" t="s">
        <v>52</v>
      </c>
      <c r="Q46" s="53"/>
      <c r="R46" s="53"/>
      <c r="S46" s="41">
        <f>COUNTIFS('REFERÊNCIAS CULTURAIS'!$K$5:$K$818,"CELEBRAÇÕES POPULARES",'REFERÊNCIAS CULTURAIS'!$G$5:$G$818,"SANTANA DO DESERTO")</f>
        <v>2</v>
      </c>
    </row>
    <row r="47" spans="1:19">
      <c r="A47" s="53" t="s">
        <v>164</v>
      </c>
      <c r="B47" s="53"/>
      <c r="C47" s="53"/>
      <c r="D47" s="41">
        <f>COUNTIFS('REFERÊNCIAS CULTURAIS'!$K$5:$K$818,"ARTESANATO",'REFERÊNCIAS CULTURAIS'!$G$5:$G$818,"RIO DOCE – SEDE")</f>
        <v>0</v>
      </c>
      <c r="F47" s="53" t="s">
        <v>164</v>
      </c>
      <c r="G47" s="53"/>
      <c r="H47" s="53"/>
      <c r="I47" s="41">
        <f>COUNTIFS('REFERÊNCIAS CULTURAIS'!$K$5:$K$818,"ARTESANATO",'REFERÊNCIAS CULTURAIS'!$G$5:$G$818,"MATADOURO")</f>
        <v>0</v>
      </c>
      <c r="K47" s="53" t="s">
        <v>164</v>
      </c>
      <c r="L47" s="53"/>
      <c r="M47" s="53"/>
      <c r="N47" s="41">
        <f>COUNTIFS('REFERÊNCIAS CULTURAIS'!$K$5:$K$818,"ARTESANATO",'REFERÊNCIAS CULTURAIS'!$G$5:$G$818,"MÚLTIPLAS LOCALIDADES")</f>
        <v>0</v>
      </c>
      <c r="P47" s="53" t="s">
        <v>164</v>
      </c>
      <c r="Q47" s="53"/>
      <c r="R47" s="53"/>
      <c r="S47" s="41">
        <f>COUNTIFS('REFERÊNCIAS CULTURAIS'!$K$5:$K$818,"ARTESANATO",'REFERÊNCIAS CULTURAIS'!$G$5:$G$818,"SANTANA DO DESERTO")</f>
        <v>2</v>
      </c>
    </row>
    <row r="48" spans="1:19">
      <c r="A48" s="53" t="s">
        <v>223</v>
      </c>
      <c r="B48" s="53"/>
      <c r="C48" s="53"/>
      <c r="D48" s="41">
        <f>COUNTIFS('REFERÊNCIAS CULTURAIS'!$K$5:$K$818,"BENZEÇÃO / CONHEC. DE PLANTAS",'REFERÊNCIAS CULTURAIS'!$G$5:$G$818,"RIO DOCE – SEDE")</f>
        <v>0</v>
      </c>
      <c r="F48" s="53" t="s">
        <v>223</v>
      </c>
      <c r="G48" s="53"/>
      <c r="H48" s="53"/>
      <c r="I48" s="41">
        <f>COUNTIFS('REFERÊNCIAS CULTURAIS'!$K$5:$K$818,"BENZEÇÃO / CONHEC. DE PLANTAS",'REFERÊNCIAS CULTURAIS'!$G$5:$G$818,"MATADOURO")</f>
        <v>0</v>
      </c>
      <c r="K48" s="53" t="s">
        <v>223</v>
      </c>
      <c r="L48" s="53"/>
      <c r="M48" s="53"/>
      <c r="N48" s="41">
        <f>COUNTIFS('REFERÊNCIAS CULTURAIS'!$K$5:$K$818,"BENZEÇÃO / CONHEC. DE PLANTAS",'REFERÊNCIAS CULTURAIS'!$G$5:$G$818,"MÚLTIPLAS LOCALIDADES")</f>
        <v>0</v>
      </c>
      <c r="P48" s="53" t="s">
        <v>223</v>
      </c>
      <c r="Q48" s="53"/>
      <c r="R48" s="53"/>
      <c r="S48" s="41">
        <f>COUNTIFS('REFERÊNCIAS CULTURAIS'!$K$5:$K$818,"BENZEÇÃO / CONHEC. DE PLANTAS",'REFERÊNCIAS CULTURAIS'!$G$5:$G$818,"SANTANA DO DESERTO")</f>
        <v>0</v>
      </c>
    </row>
    <row r="49" spans="1:19">
      <c r="A49" s="53" t="s">
        <v>129</v>
      </c>
      <c r="B49" s="53"/>
      <c r="C49" s="53"/>
      <c r="D49" s="41">
        <f>COUNTIFS('REFERÊNCIAS CULTURAIS'!$K$5:$K$818,"FUTEBOL",'REFERÊNCIAS CULTURAIS'!$G$5:$G$818,"RIO DOCE – SEDE")</f>
        <v>4</v>
      </c>
      <c r="F49" s="53" t="s">
        <v>129</v>
      </c>
      <c r="G49" s="53"/>
      <c r="H49" s="53"/>
      <c r="I49" s="41">
        <f>COUNTIFS('REFERÊNCIAS CULTURAIS'!$K$5:$K$818,"FUTEBOL",'REFERÊNCIAS CULTURAIS'!$G$5:$G$818,"MATADOURO")</f>
        <v>3</v>
      </c>
      <c r="K49" s="53" t="s">
        <v>129</v>
      </c>
      <c r="L49" s="53"/>
      <c r="M49" s="53"/>
      <c r="N49" s="41">
        <f>COUNTIFS('REFERÊNCIAS CULTURAIS'!$K$5:$K$818,"FUTEBOL",'REFERÊNCIAS CULTURAIS'!$G$5:$G$818,"MÚLTIPLAS LOCALIDADES")</f>
        <v>0</v>
      </c>
      <c r="P49" s="53" t="s">
        <v>129</v>
      </c>
      <c r="Q49" s="53"/>
      <c r="R49" s="53"/>
      <c r="S49" s="41">
        <f>COUNTIFS('REFERÊNCIAS CULTURAIS'!$K$5:$K$818,"FUTEBOL",'REFERÊNCIAS CULTURAIS'!$G$5:$G$818,"SANTANA DO DESERTO")</f>
        <v>1</v>
      </c>
    </row>
    <row r="50" spans="1:19">
      <c r="A50" s="53" t="s">
        <v>96</v>
      </c>
      <c r="B50" s="53"/>
      <c r="C50" s="53"/>
      <c r="D50" s="41">
        <f>COUNTIFS('REFERÊNCIAS CULTURAIS'!$K$5:$K$818,"SÍTIOS NATURAIS",'REFERÊNCIAS CULTURAIS'!$G$5:$G$818,"RIO DOCE – SEDE")</f>
        <v>0</v>
      </c>
      <c r="F50" s="53" t="s">
        <v>96</v>
      </c>
      <c r="G50" s="53"/>
      <c r="H50" s="53"/>
      <c r="I50" s="41">
        <f>COUNTIFS('REFERÊNCIAS CULTURAIS'!$K$5:$K$818,"SÍTIOS NATURAIS",'REFERÊNCIAS CULTURAIS'!$G$5:$G$818,"MATADOURO")</f>
        <v>1</v>
      </c>
      <c r="K50" s="53" t="s">
        <v>96</v>
      </c>
      <c r="L50" s="53"/>
      <c r="M50" s="53"/>
      <c r="N50" s="41">
        <f>COUNTIFS('REFERÊNCIAS CULTURAIS'!$K$5:$K$818,"SÍTIOS NATURAIS",'REFERÊNCIAS CULTURAIS'!$G$5:$G$818,"MÚLTIPLAS LOCALIDADES")</f>
        <v>5</v>
      </c>
      <c r="P50" s="53" t="s">
        <v>96</v>
      </c>
      <c r="Q50" s="53"/>
      <c r="R50" s="53"/>
      <c r="S50" s="41">
        <f>COUNTIFS('REFERÊNCIAS CULTURAIS'!$K$5:$K$818,"SÍTIOS NATURAIS",'REFERÊNCIAS CULTURAIS'!$G$5:$G$818,"SANTANA DO DESERTO")</f>
        <v>2</v>
      </c>
    </row>
    <row r="51" spans="1:19">
      <c r="A51" s="53" t="s">
        <v>69</v>
      </c>
      <c r="B51" s="53"/>
      <c r="C51" s="53"/>
      <c r="D51" s="41">
        <f>COUNTIFS('REFERÊNCIAS CULTURAIS'!$K$5:$K$818,"ARQUITETURA",'REFERÊNCIAS CULTURAIS'!$G$5:$G$818,"RIO DOCE – SEDE")</f>
        <v>7</v>
      </c>
      <c r="F51" s="53" t="s">
        <v>69</v>
      </c>
      <c r="G51" s="53"/>
      <c r="H51" s="53"/>
      <c r="I51" s="41">
        <f>COUNTIFS('REFERÊNCIAS CULTURAIS'!$K$5:$K$818,"ARQUITETURA",'REFERÊNCIAS CULTURAIS'!$G$5:$G$818,"MATADOURO")</f>
        <v>4</v>
      </c>
      <c r="K51" s="53" t="s">
        <v>69</v>
      </c>
      <c r="L51" s="53"/>
      <c r="M51" s="53"/>
      <c r="N51" s="41">
        <f>COUNTIFS('REFERÊNCIAS CULTURAIS'!$K$5:$K$818,"ARQUITETURA",'REFERÊNCIAS CULTURAIS'!$G$5:$G$818,"MÚLTIPLAS LOCALIDADES")</f>
        <v>0</v>
      </c>
      <c r="P51" s="53" t="s">
        <v>69</v>
      </c>
      <c r="Q51" s="53"/>
      <c r="R51" s="53"/>
      <c r="S51" s="41">
        <f>COUNTIFS('REFERÊNCIAS CULTURAIS'!$K$5:$K$818,"ARQUITETURA",'REFERÊNCIAS CULTURAIS'!$G$5:$G$818,"SANTANA DO DESERTO")</f>
        <v>6</v>
      </c>
    </row>
    <row r="52" spans="1:19">
      <c r="A52" s="53" t="s">
        <v>224</v>
      </c>
      <c r="B52" s="53"/>
      <c r="C52" s="53"/>
      <c r="D52" s="41">
        <f>COUNTIFS('REFERÊNCIAS CULTURAIS'!$K$5:$K$818,"CEMITÉRIOS",'REFERÊNCIAS CULTURAIS'!$G$5:$G$818,"RIO DOCE – SEDE")</f>
        <v>0</v>
      </c>
      <c r="F52" s="53" t="s">
        <v>224</v>
      </c>
      <c r="G52" s="53"/>
      <c r="H52" s="53"/>
      <c r="I52" s="41">
        <f>COUNTIFS('REFERÊNCIAS CULTURAIS'!$K$5:$K$818,"CEMITÉRIOS",'REFERÊNCIAS CULTURAIS'!$G$5:$G$818,"MATADOURO")</f>
        <v>0</v>
      </c>
      <c r="K52" s="53" t="s">
        <v>224</v>
      </c>
      <c r="L52" s="53"/>
      <c r="M52" s="53"/>
      <c r="N52" s="41">
        <f>COUNTIFS('REFERÊNCIAS CULTURAIS'!$K$5:$K$818,"CEMITÉRIOS",'REFERÊNCIAS CULTURAIS'!$G$5:$G$818,"MÚLTIPLAS LOCALIDADES")</f>
        <v>0</v>
      </c>
      <c r="P52" s="53" t="s">
        <v>224</v>
      </c>
      <c r="Q52" s="53"/>
      <c r="R52" s="53"/>
      <c r="S52" s="41">
        <f>COUNTIFS('REFERÊNCIAS CULTURAIS'!$K$5:$K$818,"CEMITÉRIOS",'REFERÊNCIAS CULTURAIS'!$G$5:$G$818,"SANTANA DO DESERTO")</f>
        <v>0</v>
      </c>
    </row>
    <row r="53" spans="1:19">
      <c r="A53" s="53" t="s">
        <v>225</v>
      </c>
      <c r="B53" s="53"/>
      <c r="C53" s="53"/>
      <c r="D53" s="41">
        <f>COUNTIFS('REFERÊNCIAS CULTURAIS'!$K$5:$K$818,"VIOLEIROS",'REFERÊNCIAS CULTURAIS'!$G$5:$G$818,"RIO DOCE – SEDE")</f>
        <v>0</v>
      </c>
      <c r="F53" s="53" t="s">
        <v>225</v>
      </c>
      <c r="G53" s="53"/>
      <c r="H53" s="53"/>
      <c r="I53" s="41">
        <f>COUNTIFS('REFERÊNCIAS CULTURAIS'!$K$5:$K$818,"VIOLEIROS",'REFERÊNCIAS CULTURAIS'!$G$5:$G$818,"MATADOURO")</f>
        <v>0</v>
      </c>
      <c r="K53" s="53" t="s">
        <v>225</v>
      </c>
      <c r="L53" s="53"/>
      <c r="M53" s="53"/>
      <c r="N53" s="41">
        <f>COUNTIFS('REFERÊNCIAS CULTURAIS'!$K$5:$K$818,"VIOLEIROS",'REFERÊNCIAS CULTURAIS'!$G$5:$G$818,"MÚLTIPLAS LOCALIDADES")</f>
        <v>0</v>
      </c>
      <c r="P53" s="53" t="s">
        <v>225</v>
      </c>
      <c r="Q53" s="53"/>
      <c r="R53" s="53"/>
      <c r="S53" s="41">
        <f>COUNTIFS('REFERÊNCIAS CULTURAIS'!$K$5:$K$818,"VIOLEIROS",'REFERÊNCIAS CULTURAIS'!$G$5:$G$818,"SANTANA DO DESERTO")</f>
        <v>0</v>
      </c>
    </row>
    <row r="54" spans="1:19">
      <c r="A54" s="53" t="s">
        <v>226</v>
      </c>
      <c r="B54" s="53"/>
      <c r="C54" s="53"/>
      <c r="D54" s="41">
        <f>COUNTIFS('REFERÊNCIAS CULTURAIS'!$K$5:$K$818,"GRUPOS CULTURAIS",'REFERÊNCIAS CULTURAIS'!$G$5:$G$818,"RIO DOCE – SEDE")</f>
        <v>0</v>
      </c>
      <c r="F54" s="53" t="s">
        <v>226</v>
      </c>
      <c r="G54" s="53"/>
      <c r="H54" s="53"/>
      <c r="I54" s="41">
        <f>COUNTIFS('REFERÊNCIAS CULTURAIS'!$K$5:$K$818,"GRUPOS CULTURAIS",'REFERÊNCIAS CULTURAIS'!$G$5:$G$818,"MATADOURO")</f>
        <v>0</v>
      </c>
      <c r="K54" s="53" t="s">
        <v>226</v>
      </c>
      <c r="L54" s="53"/>
      <c r="M54" s="53"/>
      <c r="N54" s="41">
        <f>COUNTIFS('REFERÊNCIAS CULTURAIS'!$K$5:$K$818,"GRUPOS CULTURAIS",'REFERÊNCIAS CULTURAIS'!$G$5:$G$818,"MÚLTIPLAS LOCALIDADES")</f>
        <v>0</v>
      </c>
      <c r="P54" s="53" t="s">
        <v>226</v>
      </c>
      <c r="Q54" s="53"/>
      <c r="R54" s="53"/>
      <c r="S54" s="41">
        <f>COUNTIFS('REFERÊNCIAS CULTURAIS'!$K$5:$K$818,"GRUPOS CULTURAIS",'REFERÊNCIAS CULTURAIS'!$G$5:$G$818,"SANTANA DO DESERTO")</f>
        <v>0</v>
      </c>
    </row>
    <row r="55" spans="1:19">
      <c r="A55" s="53" t="s">
        <v>227</v>
      </c>
      <c r="B55" s="53"/>
      <c r="C55" s="53"/>
      <c r="D55" s="41">
        <f>COUNTIFS('REFERÊNCIAS CULTURAIS'!$K$5:$K$818,"FOLIAS DE REIS",'REFERÊNCIAS CULTURAIS'!$G$5:$G$818,"RIO DOCE – SEDE")</f>
        <v>0</v>
      </c>
      <c r="F55" s="53" t="s">
        <v>227</v>
      </c>
      <c r="G55" s="53"/>
      <c r="H55" s="53"/>
      <c r="I55" s="41">
        <f>COUNTIFS('REFERÊNCIAS CULTURAIS'!$K$5:$K$818,"FOLIAS DE REIS",'REFERÊNCIAS CULTURAIS'!$G$5:$G$818,"MATADOURO")</f>
        <v>0</v>
      </c>
      <c r="K55" s="53" t="s">
        <v>227</v>
      </c>
      <c r="L55" s="53"/>
      <c r="M55" s="53"/>
      <c r="N55" s="41">
        <f>COUNTIFS('REFERÊNCIAS CULTURAIS'!$K$5:$K$818,"FOLIAS DE REIS",'REFERÊNCIAS CULTURAIS'!$G$5:$G$818,"MÚLTIPLAS LOCALIDADES")</f>
        <v>0</v>
      </c>
      <c r="P55" s="53" t="s">
        <v>227</v>
      </c>
      <c r="Q55" s="53"/>
      <c r="R55" s="53"/>
      <c r="S55" s="41">
        <f>COUNTIFS('REFERÊNCIAS CULTURAIS'!$K$5:$K$818,"FOLIAS DE REIS",'REFERÊNCIAS CULTURAIS'!$G$5:$G$818,"SANTANA DO DESERTO")</f>
        <v>0</v>
      </c>
    </row>
    <row r="56" spans="1:19">
      <c r="A56" s="53" t="s">
        <v>64</v>
      </c>
      <c r="B56" s="53"/>
      <c r="C56" s="53"/>
      <c r="D56" s="41">
        <f>COUNTIFS('REFERÊNCIAS CULTURAIS'!$K$5:$K$818,"PESCA / FAISCAÇÃO",'REFERÊNCIAS CULTURAIS'!$G$5:$G$818,"RIO DOCE – SEDE")</f>
        <v>0</v>
      </c>
      <c r="F56" s="53" t="s">
        <v>64</v>
      </c>
      <c r="G56" s="53"/>
      <c r="H56" s="53"/>
      <c r="I56" s="41">
        <f>COUNTIFS('REFERÊNCIAS CULTURAIS'!$K$5:$K$818,"PESCA / FAISCAÇÃO",'REFERÊNCIAS CULTURAIS'!$G$5:$G$818,"MATADOURO")</f>
        <v>1</v>
      </c>
      <c r="K56" s="53" t="s">
        <v>64</v>
      </c>
      <c r="L56" s="53"/>
      <c r="M56" s="53"/>
      <c r="N56" s="41">
        <f>COUNTIFS('REFERÊNCIAS CULTURAIS'!$K$5:$K$818,"PESCA / FAISCAÇÃO",'REFERÊNCIAS CULTURAIS'!$G$5:$G$818,"MÚLTIPLAS LOCALIDADES")</f>
        <v>3</v>
      </c>
      <c r="P56" s="53" t="s">
        <v>64</v>
      </c>
      <c r="Q56" s="53"/>
      <c r="R56" s="53"/>
      <c r="S56" s="41">
        <f>COUNTIFS('REFERÊNCIAS CULTURAIS'!$K$5:$K$818,"PESCA / FAISCAÇÃO",'REFERÊNCIAS CULTURAIS'!$G$5:$G$818,"SANTANA DO DESERTO")</f>
        <v>0</v>
      </c>
    </row>
    <row r="57" spans="1:19">
      <c r="A57" s="53" t="s">
        <v>40</v>
      </c>
      <c r="B57" s="53"/>
      <c r="C57" s="53"/>
      <c r="D57" s="41">
        <f>COUNTIFS('REFERÊNCIAS CULTURAIS'!$K$5:$K$818,"USOS DA TERRA",'REFERÊNCIAS CULTURAIS'!$G$5:$G$818,"RIO DOCE – SEDE")</f>
        <v>0</v>
      </c>
      <c r="F57" s="53" t="s">
        <v>40</v>
      </c>
      <c r="G57" s="53"/>
      <c r="H57" s="53"/>
      <c r="I57" s="41">
        <f>COUNTIFS('REFERÊNCIAS CULTURAIS'!$K$5:$K$818,"USOS DA TERRA",'REFERÊNCIAS CULTURAIS'!$G$5:$G$818,"MATADOURO")</f>
        <v>1</v>
      </c>
      <c r="K57" s="53" t="s">
        <v>40</v>
      </c>
      <c r="L57" s="53"/>
      <c r="M57" s="53"/>
      <c r="N57" s="41">
        <f>COUNTIFS('REFERÊNCIAS CULTURAIS'!$K$5:$K$818,"USOS DA TERRA",'REFERÊNCIAS CULTURAIS'!$G$5:$G$818,"MÚLTIPLAS LOCALIDADES")</f>
        <v>0</v>
      </c>
      <c r="P57" s="53" t="s">
        <v>40</v>
      </c>
      <c r="Q57" s="53"/>
      <c r="R57" s="53"/>
      <c r="S57" s="41">
        <f>COUNTIFS('REFERÊNCIAS CULTURAIS'!$K$5:$K$818,"USOS DA TERRA",'REFERÊNCIAS CULTURAIS'!$G$5:$G$818,"SANTANA DO DESERTO")</f>
        <v>1</v>
      </c>
    </row>
    <row r="58" spans="1:19">
      <c r="A58" s="53" t="s">
        <v>105</v>
      </c>
      <c r="B58" s="53"/>
      <c r="C58" s="53"/>
      <c r="D58" s="41">
        <f>COUNTIFS('REFERÊNCIAS CULTURAIS'!$K$5:$K$818,"USOS DO RIO",'REFERÊNCIAS CULTURAIS'!$G$5:$G$818,"RIO DOCE – SEDE")</f>
        <v>0</v>
      </c>
      <c r="F58" s="53" t="s">
        <v>105</v>
      </c>
      <c r="G58" s="53"/>
      <c r="H58" s="53"/>
      <c r="I58" s="41">
        <f>COUNTIFS('REFERÊNCIAS CULTURAIS'!$K$5:$K$818,"USOS DO RIO",'REFERÊNCIAS CULTURAIS'!$G$5:$G$818,"MATADOURO")</f>
        <v>0</v>
      </c>
      <c r="K58" s="53" t="s">
        <v>105</v>
      </c>
      <c r="L58" s="53"/>
      <c r="M58" s="53"/>
      <c r="N58" s="41">
        <f>COUNTIFS('REFERÊNCIAS CULTURAIS'!$K$5:$K$818,"USOS DO RIO",'REFERÊNCIAS CULTURAIS'!$G$5:$G$818,"MÚLTIPLAS LOCALIDADES")</f>
        <v>1</v>
      </c>
      <c r="P58" s="53" t="s">
        <v>105</v>
      </c>
      <c r="Q58" s="53"/>
      <c r="R58" s="53"/>
      <c r="S58" s="41">
        <f>COUNTIFS('REFERÊNCIAS CULTURAIS'!$K$5:$K$818,"USOS DO RIO",'REFERÊNCIAS CULTURAIS'!$G$5:$G$818,"SANTANA DO DESERTO")</f>
        <v>1</v>
      </c>
    </row>
    <row r="59" spans="1:19">
      <c r="A59" s="53" t="s">
        <v>151</v>
      </c>
      <c r="B59" s="53"/>
      <c r="C59" s="53"/>
      <c r="D59" s="41">
        <f>COUNTIFS('REFERÊNCIAS CULTURAIS'!$K$5:$K$818,"CORAIS / BANDAS",'REFERÊNCIAS CULTURAIS'!$G$5:$G$818,"RIO DOCE – SEDE")</f>
        <v>5</v>
      </c>
      <c r="F59" s="53" t="s">
        <v>151</v>
      </c>
      <c r="G59" s="53"/>
      <c r="H59" s="53"/>
      <c r="I59" s="41">
        <f>COUNTIFS('REFERÊNCIAS CULTURAIS'!$K$5:$K$818,"CORAIS / BANDAS",'REFERÊNCIAS CULTURAIS'!$G$5:$G$818,"MATADOURO")</f>
        <v>0</v>
      </c>
      <c r="K59" s="53" t="s">
        <v>151</v>
      </c>
      <c r="L59" s="53"/>
      <c r="M59" s="53"/>
      <c r="N59" s="41">
        <f>COUNTIFS('REFERÊNCIAS CULTURAIS'!$K$5:$K$818,"CORAIS / BANDAS",'REFERÊNCIAS CULTURAIS'!$G$5:$G$818,"MÚLTIPLAS LOCALIDADES")</f>
        <v>0</v>
      </c>
      <c r="P59" s="53" t="s">
        <v>151</v>
      </c>
      <c r="Q59" s="53"/>
      <c r="R59" s="53"/>
      <c r="S59" s="41">
        <f>COUNTIFS('REFERÊNCIAS CULTURAIS'!$K$5:$K$818,"CORAIS / BANDAS",'REFERÊNCIAS CULTURAIS'!$G$5:$G$818,"SANTANA DO DESERTO")</f>
        <v>0</v>
      </c>
    </row>
    <row r="60" spans="1:19">
      <c r="A60" s="53" t="s">
        <v>199</v>
      </c>
      <c r="B60" s="53"/>
      <c r="C60" s="53"/>
      <c r="D60" s="41">
        <f>COUNTIFS('REFERÊNCIAS CULTURAIS'!$K$5:$K$818,"ESPAÇOS DE SOCIABILIDADE",'REFERÊNCIAS CULTURAIS'!$G$5:$G$818,"RIO DOCE – SEDE")</f>
        <v>0</v>
      </c>
      <c r="F60" s="53" t="s">
        <v>199</v>
      </c>
      <c r="G60" s="53"/>
      <c r="H60" s="53"/>
      <c r="I60" s="41">
        <f>COUNTIFS('REFERÊNCIAS CULTURAIS'!$K$5:$K$818,"ESPAÇOS DE SOCIABILIDADE",'REFERÊNCIAS CULTURAIS'!$G$5:$G$818,"MATADOURO")</f>
        <v>0</v>
      </c>
      <c r="K60" s="53" t="s">
        <v>199</v>
      </c>
      <c r="L60" s="53"/>
      <c r="M60" s="53"/>
      <c r="N60" s="41">
        <f>COUNTIFS('REFERÊNCIAS CULTURAIS'!$K$5:$K$818,"ESPAÇOS DE SOCIABILIDADE",'REFERÊNCIAS CULTURAIS'!$G$5:$G$818,"MÚLTIPLAS LOCALIDADES")</f>
        <v>0</v>
      </c>
      <c r="P60" s="53" t="s">
        <v>199</v>
      </c>
      <c r="Q60" s="53"/>
      <c r="R60" s="53"/>
      <c r="S60" s="41">
        <f>COUNTIFS('REFERÊNCIAS CULTURAIS'!$K$5:$K$818,"ESPAÇOS DE SOCIABILIDADE",'REFERÊNCIAS CULTURAIS'!$G$5:$G$818,"SANTANA DO DESERTO")</f>
        <v>1</v>
      </c>
    </row>
    <row r="61" spans="1:19">
      <c r="A61" s="53" t="s">
        <v>228</v>
      </c>
      <c r="B61" s="53"/>
      <c r="C61" s="53"/>
      <c r="D61" s="41">
        <f>COUNTIFS('REFERÊNCIAS CULTURAIS'!$K$5:$K$818,"MESTRES",'REFERÊNCIAS CULTURAIS'!$G$5:$G$818,"RIO DOCE – SEDE")</f>
        <v>0</v>
      </c>
      <c r="F61" s="53" t="s">
        <v>228</v>
      </c>
      <c r="G61" s="53"/>
      <c r="H61" s="53"/>
      <c r="I61" s="41">
        <f>COUNTIFS('REFERÊNCIAS CULTURAIS'!$K$5:$K$818,"MESTRES",'REFERÊNCIAS CULTURAIS'!$G$5:$G$818,"MATADOURO")</f>
        <v>0</v>
      </c>
      <c r="K61" s="53" t="s">
        <v>228</v>
      </c>
      <c r="L61" s="53"/>
      <c r="M61" s="53"/>
      <c r="N61" s="41">
        <f>COUNTIFS('REFERÊNCIAS CULTURAIS'!$K$5:$K$818,"MESTRES",'REFERÊNCIAS CULTURAIS'!$G$5:$G$818,"MÚLTIPLAS LOCALIDADES")</f>
        <v>0</v>
      </c>
      <c r="P61" s="53" t="s">
        <v>228</v>
      </c>
      <c r="Q61" s="53"/>
      <c r="R61" s="53"/>
      <c r="S61" s="41">
        <f>COUNTIFS('REFERÊNCIAS CULTURAIS'!$K$5:$K$818,"MESTRES",'REFERÊNCIAS CULTURAIS'!$G$5:$G$818,"SANTANA DO DESERTO")</f>
        <v>0</v>
      </c>
    </row>
    <row r="62" spans="1:19">
      <c r="A62" s="53" t="s">
        <v>179</v>
      </c>
      <c r="B62" s="53"/>
      <c r="C62" s="53"/>
      <c r="D62" s="41">
        <f>COUNTIFS('REFERÊNCIAS CULTURAIS'!$K$5:$K$818,"CONGADO",'REFERÊNCIAS CULTURAIS'!$G$5:$G$818,"RIO DOCE – SEDE")</f>
        <v>0</v>
      </c>
      <c r="F62" s="53" t="s">
        <v>179</v>
      </c>
      <c r="G62" s="53"/>
      <c r="H62" s="53"/>
      <c r="I62" s="41">
        <f>COUNTIFS('REFERÊNCIAS CULTURAIS'!$K$5:$K$818,"CONGADO",'REFERÊNCIAS CULTURAIS'!$G$5:$G$818,"MATADOURO")</f>
        <v>0</v>
      </c>
      <c r="K62" s="53" t="s">
        <v>179</v>
      </c>
      <c r="L62" s="53"/>
      <c r="M62" s="53"/>
      <c r="N62" s="41">
        <f>COUNTIFS('REFERÊNCIAS CULTURAIS'!$K$5:$K$818,"CONGADO",'REFERÊNCIAS CULTURAIS'!$G$5:$G$818,"MÚLTIPLAS LOCALIDADES")</f>
        <v>0</v>
      </c>
      <c r="P62" s="53" t="s">
        <v>179</v>
      </c>
      <c r="Q62" s="53"/>
      <c r="R62" s="53"/>
      <c r="S62" s="41">
        <f>COUNTIFS('REFERÊNCIAS CULTURAIS'!$K$5:$K$818,"CONGADO",'REFERÊNCIAS CULTURAIS'!$G$5:$G$818,"SANTANA DO DESERTO")</f>
        <v>6</v>
      </c>
    </row>
  </sheetData>
  <mergeCells count="143">
    <mergeCell ref="A1:S1"/>
    <mergeCell ref="A2:S2"/>
    <mergeCell ref="A3:S3"/>
    <mergeCell ref="A5:C5"/>
    <mergeCell ref="A6:D6"/>
    <mergeCell ref="A7:C7"/>
    <mergeCell ref="A8:C8"/>
    <mergeCell ref="A9:D9"/>
    <mergeCell ref="A10:C10"/>
    <mergeCell ref="A11:C11"/>
    <mergeCell ref="A12:C12"/>
    <mergeCell ref="A13:D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5:C35"/>
    <mergeCell ref="F35:H35"/>
    <mergeCell ref="K35:M35"/>
    <mergeCell ref="P35:R35"/>
    <mergeCell ref="A36:D36"/>
    <mergeCell ref="F36:I36"/>
    <mergeCell ref="K36:N36"/>
    <mergeCell ref="P36:S36"/>
    <mergeCell ref="A37:C37"/>
    <mergeCell ref="F37:H37"/>
    <mergeCell ref="K37:M37"/>
    <mergeCell ref="P37:R37"/>
    <mergeCell ref="A38:C38"/>
    <mergeCell ref="F38:H38"/>
    <mergeCell ref="K38:M38"/>
    <mergeCell ref="P38:R38"/>
    <mergeCell ref="A39:D39"/>
    <mergeCell ref="F39:I39"/>
    <mergeCell ref="K39:N39"/>
    <mergeCell ref="P39:S39"/>
    <mergeCell ref="A40:C40"/>
    <mergeCell ref="F40:H40"/>
    <mergeCell ref="K40:M40"/>
    <mergeCell ref="P40:R40"/>
    <mergeCell ref="A41:C41"/>
    <mergeCell ref="F41:H41"/>
    <mergeCell ref="K41:M41"/>
    <mergeCell ref="P41:R41"/>
    <mergeCell ref="A42:C42"/>
    <mergeCell ref="F42:H42"/>
    <mergeCell ref="K42:M42"/>
    <mergeCell ref="P42:R42"/>
    <mergeCell ref="A43:D43"/>
    <mergeCell ref="F43:I43"/>
    <mergeCell ref="K43:N43"/>
    <mergeCell ref="P43:S43"/>
    <mergeCell ref="A44:C44"/>
    <mergeCell ref="F44:H44"/>
    <mergeCell ref="K44:M44"/>
    <mergeCell ref="P44:R44"/>
    <mergeCell ref="A45:C45"/>
    <mergeCell ref="F45:H45"/>
    <mergeCell ref="K45:M45"/>
    <mergeCell ref="P45:R45"/>
    <mergeCell ref="A46:C46"/>
    <mergeCell ref="F46:H46"/>
    <mergeCell ref="K46:M46"/>
    <mergeCell ref="P46:R46"/>
    <mergeCell ref="A47:C47"/>
    <mergeCell ref="F47:H47"/>
    <mergeCell ref="K47:M47"/>
    <mergeCell ref="P47:R47"/>
    <mergeCell ref="A48:C48"/>
    <mergeCell ref="F48:H48"/>
    <mergeCell ref="K48:M48"/>
    <mergeCell ref="P48:R48"/>
    <mergeCell ref="A49:C49"/>
    <mergeCell ref="F49:H49"/>
    <mergeCell ref="K49:M49"/>
    <mergeCell ref="P49:R49"/>
    <mergeCell ref="A50:C50"/>
    <mergeCell ref="F50:H50"/>
    <mergeCell ref="K50:M50"/>
    <mergeCell ref="P50:R50"/>
    <mergeCell ref="A51:C51"/>
    <mergeCell ref="F51:H51"/>
    <mergeCell ref="K51:M51"/>
    <mergeCell ref="P51:R51"/>
    <mergeCell ref="A52:C52"/>
    <mergeCell ref="F52:H52"/>
    <mergeCell ref="K52:M52"/>
    <mergeCell ref="P52:R52"/>
    <mergeCell ref="A53:C53"/>
    <mergeCell ref="F53:H53"/>
    <mergeCell ref="K53:M53"/>
    <mergeCell ref="P53:R53"/>
    <mergeCell ref="A54:C54"/>
    <mergeCell ref="F54:H54"/>
    <mergeCell ref="K54:M54"/>
    <mergeCell ref="P54:R54"/>
    <mergeCell ref="A55:C55"/>
    <mergeCell ref="F55:H55"/>
    <mergeCell ref="K55:M55"/>
    <mergeCell ref="P55:R55"/>
    <mergeCell ref="A56:C56"/>
    <mergeCell ref="F56:H56"/>
    <mergeCell ref="K56:M56"/>
    <mergeCell ref="P56:R56"/>
    <mergeCell ref="A57:C57"/>
    <mergeCell ref="F57:H57"/>
    <mergeCell ref="K57:M57"/>
    <mergeCell ref="P57:R57"/>
    <mergeCell ref="A61:C61"/>
    <mergeCell ref="F61:H61"/>
    <mergeCell ref="K61:M61"/>
    <mergeCell ref="P61:R61"/>
    <mergeCell ref="A62:C62"/>
    <mergeCell ref="F62:H62"/>
    <mergeCell ref="K62:M62"/>
    <mergeCell ref="P62:R62"/>
    <mergeCell ref="A58:C58"/>
    <mergeCell ref="F58:H58"/>
    <mergeCell ref="K58:M58"/>
    <mergeCell ref="P58:R58"/>
    <mergeCell ref="A59:C59"/>
    <mergeCell ref="F59:H59"/>
    <mergeCell ref="K59:M59"/>
    <mergeCell ref="P59:R59"/>
    <mergeCell ref="A60:C60"/>
    <mergeCell ref="F60:H60"/>
    <mergeCell ref="K60:M60"/>
    <mergeCell ref="P60:R60"/>
  </mergeCells>
  <printOptions horizontalCentered="1"/>
  <pageMargins left="0.78749999999999998" right="0.78749999999999998" top="0.78749999999999998" bottom="0.78749999999999998" header="0.51180555555555496" footer="0.51180555555555496"/>
  <pageSetup paperSize="9" scale="39" firstPageNumber="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P111"/>
  <sheetViews>
    <sheetView view="pageBreakPreview" zoomScale="55" zoomScaleNormal="75" zoomScalePageLayoutView="55" workbookViewId="0">
      <selection activeCell="P16" sqref="P16"/>
    </sheetView>
  </sheetViews>
  <sheetFormatPr defaultColWidth="11.5703125" defaultRowHeight="12.75"/>
  <cols>
    <col min="1" max="1" width="43.42578125" customWidth="1"/>
    <col min="2" max="2" width="23.140625" customWidth="1"/>
    <col min="3" max="3" width="21" customWidth="1"/>
    <col min="4" max="4" width="27.85546875" customWidth="1"/>
    <col min="5" max="5" width="14.28515625" customWidth="1"/>
    <col min="6" max="6" width="13" customWidth="1"/>
    <col min="7" max="7" width="16.42578125" customWidth="1"/>
    <col min="8" max="8" width="29.140625" customWidth="1"/>
    <col min="9" max="9" width="17.28515625" customWidth="1"/>
    <col min="10" max="10" width="17.5703125" customWidth="1"/>
    <col min="11" max="11" width="38" customWidth="1"/>
    <col min="12" max="12" width="74.85546875" customWidth="1"/>
    <col min="13" max="13" width="20.7109375" customWidth="1"/>
    <col min="14" max="14" width="14.5703125" customWidth="1"/>
    <col min="15" max="15" width="24.28515625" customWidth="1"/>
    <col min="16" max="16" width="22" customWidth="1"/>
  </cols>
  <sheetData>
    <row r="2" spans="1:16">
      <c r="A2" s="43" t="s">
        <v>229</v>
      </c>
      <c r="B2" s="43" t="s">
        <v>230</v>
      </c>
      <c r="C2" s="43" t="s">
        <v>8</v>
      </c>
      <c r="D2" s="43" t="s">
        <v>9</v>
      </c>
      <c r="E2" s="43" t="s">
        <v>231</v>
      </c>
      <c r="F2" s="43" t="s">
        <v>12</v>
      </c>
      <c r="G2" s="43" t="s">
        <v>232</v>
      </c>
      <c r="H2" s="43" t="s">
        <v>233</v>
      </c>
      <c r="I2" s="43" t="s">
        <v>234</v>
      </c>
      <c r="J2" s="43" t="s">
        <v>15</v>
      </c>
      <c r="K2" s="43" t="s">
        <v>16</v>
      </c>
      <c r="L2" s="43" t="s">
        <v>235</v>
      </c>
      <c r="M2" s="43" t="s">
        <v>236</v>
      </c>
      <c r="N2" s="43" t="s">
        <v>6</v>
      </c>
      <c r="O2" s="43" t="s">
        <v>7</v>
      </c>
      <c r="P2" s="43" t="s">
        <v>11</v>
      </c>
    </row>
    <row r="3" spans="1:16">
      <c r="A3" s="44" t="s">
        <v>237</v>
      </c>
      <c r="B3" s="45" t="s">
        <v>238</v>
      </c>
      <c r="C3" s="44" t="s">
        <v>239</v>
      </c>
      <c r="D3" s="44" t="s">
        <v>240</v>
      </c>
      <c r="E3" s="44" t="s">
        <v>24</v>
      </c>
      <c r="F3" s="44" t="s">
        <v>25</v>
      </c>
      <c r="G3" s="44" t="s">
        <v>241</v>
      </c>
      <c r="H3" s="44" t="s">
        <v>45</v>
      </c>
      <c r="I3" s="44" t="s">
        <v>242</v>
      </c>
      <c r="J3" s="44" t="s">
        <v>20</v>
      </c>
      <c r="K3" s="44" t="s">
        <v>28</v>
      </c>
      <c r="L3" s="44" t="s">
        <v>243</v>
      </c>
      <c r="M3" s="44" t="s">
        <v>20</v>
      </c>
      <c r="N3" s="44" t="s">
        <v>20</v>
      </c>
      <c r="O3" s="44" t="s">
        <v>244</v>
      </c>
      <c r="P3" s="44" t="s">
        <v>24</v>
      </c>
    </row>
    <row r="4" spans="1:16">
      <c r="A4" s="44" t="s">
        <v>245</v>
      </c>
      <c r="B4" s="44" t="s">
        <v>246</v>
      </c>
      <c r="C4" s="44" t="s">
        <v>247</v>
      </c>
      <c r="D4" s="44" t="s">
        <v>248</v>
      </c>
      <c r="E4" s="44" t="s">
        <v>155</v>
      </c>
      <c r="F4" s="44" t="s">
        <v>58</v>
      </c>
      <c r="G4" s="44" t="s">
        <v>249</v>
      </c>
      <c r="H4" s="44" t="s">
        <v>26</v>
      </c>
      <c r="I4" s="44" t="s">
        <v>250</v>
      </c>
      <c r="J4" s="44" t="s">
        <v>47</v>
      </c>
      <c r="K4" s="44" t="s">
        <v>42</v>
      </c>
      <c r="L4" s="44" t="s">
        <v>251</v>
      </c>
      <c r="M4" s="44" t="s">
        <v>47</v>
      </c>
      <c r="N4" s="44" t="s">
        <v>47</v>
      </c>
      <c r="O4" s="44" t="s">
        <v>68</v>
      </c>
      <c r="P4" s="44" t="s">
        <v>155</v>
      </c>
    </row>
    <row r="5" spans="1:16">
      <c r="A5" s="44" t="s">
        <v>252</v>
      </c>
      <c r="B5" s="46" t="s">
        <v>253</v>
      </c>
      <c r="C5" s="44" t="s">
        <v>104</v>
      </c>
      <c r="D5" s="44" t="s">
        <v>254</v>
      </c>
      <c r="E5" s="44" t="s">
        <v>39</v>
      </c>
      <c r="F5" s="44" t="s">
        <v>255</v>
      </c>
      <c r="G5" s="44" t="s">
        <v>256</v>
      </c>
      <c r="H5" s="44" t="s">
        <v>52</v>
      </c>
      <c r="K5" s="44" t="s">
        <v>32</v>
      </c>
      <c r="L5" s="44" t="s">
        <v>257</v>
      </c>
      <c r="N5" s="44" t="s">
        <v>21</v>
      </c>
      <c r="O5" s="44" t="s">
        <v>109</v>
      </c>
      <c r="P5" s="44" t="s">
        <v>95</v>
      </c>
    </row>
    <row r="6" spans="1:16">
      <c r="A6" s="44" t="s">
        <v>258</v>
      </c>
      <c r="B6" s="46" t="s">
        <v>259</v>
      </c>
      <c r="C6" s="44" t="s">
        <v>260</v>
      </c>
      <c r="D6" s="44" t="s">
        <v>261</v>
      </c>
      <c r="E6" s="44" t="s">
        <v>95</v>
      </c>
      <c r="G6" s="44" t="s">
        <v>262</v>
      </c>
      <c r="H6" s="44" t="s">
        <v>164</v>
      </c>
      <c r="K6" s="44"/>
      <c r="L6" s="44" t="s">
        <v>263</v>
      </c>
      <c r="O6" s="44" t="s">
        <v>264</v>
      </c>
      <c r="P6" s="44" t="s">
        <v>115</v>
      </c>
    </row>
    <row r="7" spans="1:16">
      <c r="A7" s="46" t="s">
        <v>265</v>
      </c>
      <c r="B7" s="44" t="s">
        <v>266</v>
      </c>
      <c r="C7" s="44" t="s">
        <v>22</v>
      </c>
      <c r="D7" s="44" t="s">
        <v>267</v>
      </c>
      <c r="E7" s="44" t="s">
        <v>115</v>
      </c>
      <c r="G7" s="44" t="s">
        <v>268</v>
      </c>
      <c r="H7" s="44" t="s">
        <v>223</v>
      </c>
      <c r="K7" s="44"/>
      <c r="L7" s="44" t="s">
        <v>269</v>
      </c>
      <c r="O7" s="44" t="s">
        <v>21</v>
      </c>
      <c r="P7" s="44" t="s">
        <v>21</v>
      </c>
    </row>
    <row r="8" spans="1:16">
      <c r="A8" s="44" t="s">
        <v>164</v>
      </c>
      <c r="B8" s="44" t="s">
        <v>270</v>
      </c>
      <c r="C8" s="44" t="s">
        <v>271</v>
      </c>
      <c r="D8" s="44" t="s">
        <v>272</v>
      </c>
      <c r="G8" s="44" t="s">
        <v>273</v>
      </c>
      <c r="H8" s="44" t="s">
        <v>129</v>
      </c>
      <c r="K8" s="44"/>
      <c r="L8" s="44" t="s">
        <v>274</v>
      </c>
    </row>
    <row r="9" spans="1:16">
      <c r="A9" s="44" t="s">
        <v>275</v>
      </c>
      <c r="B9" s="44" t="s">
        <v>276</v>
      </c>
      <c r="D9" s="44" t="s">
        <v>277</v>
      </c>
      <c r="G9" s="44" t="s">
        <v>278</v>
      </c>
      <c r="H9" s="44" t="s">
        <v>96</v>
      </c>
      <c r="K9" s="44"/>
      <c r="L9" s="44" t="s">
        <v>279</v>
      </c>
    </row>
    <row r="10" spans="1:16">
      <c r="A10" s="44" t="s">
        <v>280</v>
      </c>
      <c r="B10" s="44" t="s">
        <v>281</v>
      </c>
      <c r="D10" s="44" t="s">
        <v>282</v>
      </c>
      <c r="G10" s="44" t="s">
        <v>283</v>
      </c>
      <c r="H10" s="44" t="s">
        <v>69</v>
      </c>
      <c r="K10" s="47"/>
      <c r="L10" s="44" t="s">
        <v>284</v>
      </c>
    </row>
    <row r="11" spans="1:16">
      <c r="A11" s="44" t="s">
        <v>285</v>
      </c>
      <c r="B11" s="44" t="s">
        <v>228</v>
      </c>
      <c r="D11" s="44" t="s">
        <v>286</v>
      </c>
      <c r="G11" s="44" t="s">
        <v>287</v>
      </c>
      <c r="H11" s="44" t="s">
        <v>224</v>
      </c>
      <c r="K11" s="47"/>
      <c r="L11" s="44" t="s">
        <v>288</v>
      </c>
    </row>
    <row r="12" spans="1:16">
      <c r="A12" s="44" t="s">
        <v>289</v>
      </c>
      <c r="B12" s="44" t="s">
        <v>290</v>
      </c>
      <c r="D12" s="44" t="s">
        <v>291</v>
      </c>
      <c r="G12" s="44" t="s">
        <v>292</v>
      </c>
      <c r="H12" s="44" t="s">
        <v>225</v>
      </c>
      <c r="K12" s="47"/>
      <c r="L12" s="44" t="s">
        <v>293</v>
      </c>
    </row>
    <row r="13" spans="1:16">
      <c r="A13" s="44" t="s">
        <v>294</v>
      </c>
      <c r="B13" s="47"/>
      <c r="D13" s="44" t="s">
        <v>38</v>
      </c>
      <c r="G13" s="44" t="s">
        <v>295</v>
      </c>
      <c r="H13" s="44" t="s">
        <v>226</v>
      </c>
      <c r="K13" s="47"/>
      <c r="L13" s="44" t="s">
        <v>296</v>
      </c>
    </row>
    <row r="14" spans="1:16">
      <c r="A14" s="44" t="s">
        <v>297</v>
      </c>
      <c r="B14" s="47"/>
      <c r="D14" s="44" t="s">
        <v>63</v>
      </c>
      <c r="G14" s="44" t="s">
        <v>298</v>
      </c>
      <c r="H14" s="44" t="s">
        <v>227</v>
      </c>
      <c r="K14" s="47"/>
      <c r="L14" s="44" t="s">
        <v>299</v>
      </c>
    </row>
    <row r="15" spans="1:16">
      <c r="A15" s="44" t="s">
        <v>300</v>
      </c>
      <c r="B15" s="47"/>
      <c r="D15" s="44" t="s">
        <v>301</v>
      </c>
      <c r="G15" s="44" t="s">
        <v>302</v>
      </c>
      <c r="H15" s="44" t="s">
        <v>64</v>
      </c>
      <c r="K15" s="47"/>
      <c r="L15" s="44" t="s">
        <v>303</v>
      </c>
    </row>
    <row r="16" spans="1:16">
      <c r="A16" s="46" t="s">
        <v>304</v>
      </c>
      <c r="B16" s="47"/>
      <c r="D16" s="44" t="s">
        <v>305</v>
      </c>
      <c r="G16" s="44" t="s">
        <v>306</v>
      </c>
      <c r="H16" s="44" t="s">
        <v>40</v>
      </c>
      <c r="K16" s="47"/>
      <c r="L16" s="44" t="s">
        <v>307</v>
      </c>
    </row>
    <row r="17" spans="1:12">
      <c r="A17" s="44" t="s">
        <v>308</v>
      </c>
      <c r="B17" s="47"/>
      <c r="D17" s="44" t="s">
        <v>309</v>
      </c>
      <c r="H17" s="44" t="s">
        <v>105</v>
      </c>
      <c r="L17" s="44" t="s">
        <v>310</v>
      </c>
    </row>
    <row r="18" spans="1:12">
      <c r="A18" s="44" t="s">
        <v>311</v>
      </c>
      <c r="B18" s="47"/>
      <c r="D18" s="44" t="s">
        <v>312</v>
      </c>
      <c r="H18" s="44" t="s">
        <v>151</v>
      </c>
      <c r="L18" s="44" t="s">
        <v>313</v>
      </c>
    </row>
    <row r="19" spans="1:12">
      <c r="A19" s="46" t="s">
        <v>314</v>
      </c>
      <c r="B19" s="47"/>
      <c r="D19" s="44" t="s">
        <v>315</v>
      </c>
      <c r="H19" s="44" t="s">
        <v>199</v>
      </c>
      <c r="L19" s="44" t="s">
        <v>316</v>
      </c>
    </row>
    <row r="20" spans="1:12">
      <c r="A20" s="46" t="s">
        <v>317</v>
      </c>
      <c r="B20" s="47"/>
      <c r="D20" s="44" t="s">
        <v>318</v>
      </c>
      <c r="H20" s="44" t="s">
        <v>228</v>
      </c>
      <c r="L20" s="44" t="s">
        <v>319</v>
      </c>
    </row>
    <row r="21" spans="1:12">
      <c r="A21" s="44" t="s">
        <v>320</v>
      </c>
      <c r="B21" s="47"/>
      <c r="D21" s="44" t="s">
        <v>23</v>
      </c>
      <c r="H21" s="44" t="s">
        <v>179</v>
      </c>
      <c r="L21" s="44" t="s">
        <v>321</v>
      </c>
    </row>
    <row r="22" spans="1:12">
      <c r="A22" s="44" t="s">
        <v>322</v>
      </c>
      <c r="B22" s="47"/>
      <c r="D22" s="44" t="s">
        <v>323</v>
      </c>
      <c r="H22" s="47"/>
      <c r="L22" s="44" t="s">
        <v>324</v>
      </c>
    </row>
    <row r="23" spans="1:12">
      <c r="A23" s="44" t="s">
        <v>325</v>
      </c>
      <c r="B23" s="47"/>
      <c r="D23" s="44" t="s">
        <v>326</v>
      </c>
      <c r="H23" s="47"/>
      <c r="L23" s="44" t="s">
        <v>327</v>
      </c>
    </row>
    <row r="24" spans="1:12">
      <c r="A24" s="46" t="s">
        <v>328</v>
      </c>
      <c r="B24" s="47"/>
      <c r="D24" s="44" t="s">
        <v>110</v>
      </c>
      <c r="H24" s="47"/>
      <c r="L24" s="44" t="s">
        <v>329</v>
      </c>
    </row>
    <row r="25" spans="1:12">
      <c r="A25" s="44" t="s">
        <v>253</v>
      </c>
      <c r="B25" s="47"/>
      <c r="D25" s="44" t="s">
        <v>330</v>
      </c>
      <c r="H25" s="47"/>
      <c r="L25" s="44" t="s">
        <v>331</v>
      </c>
    </row>
    <row r="26" spans="1:12">
      <c r="A26" s="46" t="s">
        <v>332</v>
      </c>
      <c r="B26" s="47"/>
      <c r="D26" s="48"/>
      <c r="H26" s="47"/>
      <c r="L26" s="44" t="s">
        <v>333</v>
      </c>
    </row>
    <row r="27" spans="1:12">
      <c r="A27" s="46" t="s">
        <v>334</v>
      </c>
      <c r="B27" s="47"/>
      <c r="D27" s="48"/>
      <c r="H27" s="47"/>
      <c r="L27" s="44" t="s">
        <v>335</v>
      </c>
    </row>
    <row r="28" spans="1:12">
      <c r="A28" s="46" t="s">
        <v>336</v>
      </c>
      <c r="B28" s="47"/>
      <c r="D28" s="48"/>
      <c r="H28" s="47"/>
      <c r="L28" s="44" t="s">
        <v>337</v>
      </c>
    </row>
    <row r="29" spans="1:12">
      <c r="A29" s="44" t="s">
        <v>338</v>
      </c>
      <c r="B29" s="47"/>
      <c r="D29" s="48"/>
      <c r="H29" s="47"/>
      <c r="L29" s="44" t="s">
        <v>339</v>
      </c>
    </row>
    <row r="30" spans="1:12">
      <c r="A30" s="44" t="s">
        <v>340</v>
      </c>
      <c r="B30" s="47"/>
      <c r="D30" s="48"/>
      <c r="H30" s="47"/>
      <c r="L30" s="44" t="s">
        <v>341</v>
      </c>
    </row>
    <row r="31" spans="1:12">
      <c r="A31" s="46" t="s">
        <v>129</v>
      </c>
      <c r="B31" s="47"/>
      <c r="D31" s="48"/>
      <c r="H31" s="47"/>
      <c r="L31" s="44" t="s">
        <v>342</v>
      </c>
    </row>
    <row r="32" spans="1:12">
      <c r="A32" s="46" t="s">
        <v>343</v>
      </c>
      <c r="B32" s="47"/>
      <c r="D32" s="48"/>
      <c r="H32" s="47"/>
      <c r="L32" s="44" t="s">
        <v>344</v>
      </c>
    </row>
    <row r="33" spans="1:12">
      <c r="A33" s="44" t="s">
        <v>345</v>
      </c>
      <c r="B33" s="47"/>
      <c r="D33" s="48"/>
      <c r="H33" s="47"/>
      <c r="L33" s="44" t="s">
        <v>346</v>
      </c>
    </row>
    <row r="34" spans="1:12">
      <c r="A34" s="44" t="s">
        <v>347</v>
      </c>
      <c r="B34" s="47"/>
      <c r="D34" s="48"/>
      <c r="L34" s="44" t="s">
        <v>348</v>
      </c>
    </row>
    <row r="35" spans="1:12">
      <c r="A35" s="44" t="s">
        <v>349</v>
      </c>
      <c r="B35" s="47"/>
      <c r="D35" s="48"/>
      <c r="L35" s="44" t="s">
        <v>350</v>
      </c>
    </row>
    <row r="36" spans="1:12">
      <c r="A36" s="46" t="s">
        <v>351</v>
      </c>
      <c r="B36" s="47"/>
      <c r="D36" s="48"/>
      <c r="L36" s="44" t="s">
        <v>352</v>
      </c>
    </row>
    <row r="37" spans="1:12">
      <c r="A37" s="44" t="s">
        <v>353</v>
      </c>
      <c r="B37" s="47"/>
      <c r="D37" s="48"/>
      <c r="L37" s="44" t="s">
        <v>354</v>
      </c>
    </row>
    <row r="38" spans="1:12">
      <c r="A38" s="44" t="s">
        <v>355</v>
      </c>
      <c r="B38" s="47"/>
      <c r="D38" s="48"/>
      <c r="L38" s="44" t="s">
        <v>356</v>
      </c>
    </row>
    <row r="39" spans="1:12">
      <c r="A39" s="46" t="s">
        <v>357</v>
      </c>
      <c r="B39" s="47"/>
      <c r="D39" s="48"/>
      <c r="L39" s="44" t="s">
        <v>358</v>
      </c>
    </row>
    <row r="40" spans="1:12">
      <c r="A40" s="44" t="s">
        <v>359</v>
      </c>
      <c r="B40" s="47"/>
      <c r="D40" s="48"/>
      <c r="L40" s="44" t="s">
        <v>360</v>
      </c>
    </row>
    <row r="41" spans="1:12">
      <c r="A41" s="46" t="s">
        <v>361</v>
      </c>
      <c r="B41" s="47"/>
      <c r="D41" s="48"/>
      <c r="L41" s="44" t="s">
        <v>362</v>
      </c>
    </row>
    <row r="42" spans="1:12">
      <c r="A42" s="44" t="s">
        <v>363</v>
      </c>
      <c r="B42" s="47"/>
      <c r="D42" s="48"/>
      <c r="L42" s="44" t="s">
        <v>364</v>
      </c>
    </row>
    <row r="43" spans="1:12">
      <c r="A43" s="44" t="s">
        <v>365</v>
      </c>
      <c r="B43" s="47"/>
      <c r="D43" s="48"/>
      <c r="L43" s="44" t="s">
        <v>366</v>
      </c>
    </row>
    <row r="44" spans="1:12">
      <c r="A44" s="44" t="s">
        <v>367</v>
      </c>
      <c r="B44" s="47"/>
      <c r="D44" s="48"/>
      <c r="L44" s="44" t="s">
        <v>368</v>
      </c>
    </row>
    <row r="45" spans="1:12">
      <c r="A45" s="44" t="s">
        <v>369</v>
      </c>
      <c r="B45" s="47"/>
      <c r="D45" s="48"/>
      <c r="L45" s="47"/>
    </row>
    <row r="46" spans="1:12">
      <c r="A46" s="46" t="s">
        <v>370</v>
      </c>
      <c r="B46" s="47"/>
      <c r="D46" s="48"/>
      <c r="L46" s="47"/>
    </row>
    <row r="47" spans="1:12">
      <c r="A47" s="46" t="s">
        <v>371</v>
      </c>
      <c r="B47" s="47"/>
      <c r="D47" s="48"/>
      <c r="L47" s="47"/>
    </row>
    <row r="48" spans="1:12">
      <c r="A48" s="46" t="s">
        <v>372</v>
      </c>
      <c r="B48" s="47"/>
      <c r="D48" s="48"/>
      <c r="L48" s="47"/>
    </row>
    <row r="49" spans="1:12">
      <c r="A49" s="44" t="s">
        <v>373</v>
      </c>
      <c r="B49" s="47"/>
      <c r="D49" s="48"/>
      <c r="L49" s="47"/>
    </row>
    <row r="50" spans="1:12">
      <c r="A50" s="46" t="s">
        <v>374</v>
      </c>
      <c r="B50" s="47"/>
      <c r="D50" s="48"/>
      <c r="L50" s="47"/>
    </row>
    <row r="51" spans="1:12">
      <c r="A51" s="44" t="s">
        <v>375</v>
      </c>
      <c r="B51" s="47"/>
      <c r="D51" s="48"/>
      <c r="L51" s="47"/>
    </row>
    <row r="52" spans="1:12">
      <c r="A52" s="46" t="s">
        <v>376</v>
      </c>
      <c r="B52" s="49"/>
    </row>
    <row r="53" spans="1:12">
      <c r="A53" s="49"/>
      <c r="B53" s="49"/>
    </row>
    <row r="54" spans="1:12">
      <c r="A54" s="49"/>
      <c r="B54" s="49"/>
    </row>
    <row r="55" spans="1:12">
      <c r="A55" s="49"/>
      <c r="B55" s="49"/>
    </row>
    <row r="56" spans="1:12">
      <c r="A56" s="49"/>
      <c r="B56" s="49"/>
    </row>
    <row r="57" spans="1:12">
      <c r="A57" s="49"/>
      <c r="B57" s="49"/>
    </row>
    <row r="58" spans="1:12">
      <c r="A58" s="49"/>
      <c r="B58" s="49"/>
    </row>
    <row r="59" spans="1:12">
      <c r="A59" s="49"/>
      <c r="B59" s="49"/>
    </row>
    <row r="60" spans="1:12">
      <c r="A60" s="49"/>
      <c r="B60" s="49"/>
    </row>
    <row r="61" spans="1:12">
      <c r="A61" s="49"/>
      <c r="B61" s="49"/>
    </row>
    <row r="62" spans="1:12">
      <c r="A62" s="49"/>
      <c r="B62" s="49"/>
    </row>
    <row r="63" spans="1:12">
      <c r="A63" s="49"/>
      <c r="B63" s="49"/>
    </row>
    <row r="64" spans="1:12">
      <c r="A64" s="49"/>
      <c r="B64" s="49"/>
    </row>
    <row r="65" spans="1:2">
      <c r="A65" s="49"/>
      <c r="B65" s="49"/>
    </row>
    <row r="66" spans="1:2">
      <c r="A66" s="49"/>
      <c r="B66" s="49"/>
    </row>
    <row r="67" spans="1:2">
      <c r="A67" s="49"/>
      <c r="B67" s="49"/>
    </row>
    <row r="68" spans="1:2">
      <c r="A68" s="49"/>
      <c r="B68" s="49"/>
    </row>
    <row r="69" spans="1:2">
      <c r="A69" s="49"/>
      <c r="B69" s="49"/>
    </row>
    <row r="70" spans="1:2">
      <c r="A70" s="49"/>
      <c r="B70" s="49"/>
    </row>
    <row r="71" spans="1:2">
      <c r="A71" s="49"/>
      <c r="B71" s="49"/>
    </row>
    <row r="72" spans="1:2">
      <c r="A72" s="49"/>
      <c r="B72" s="49"/>
    </row>
    <row r="73" spans="1:2">
      <c r="A73" s="49"/>
      <c r="B73" s="49"/>
    </row>
    <row r="74" spans="1:2">
      <c r="A74" s="49"/>
      <c r="B74" s="49"/>
    </row>
    <row r="75" spans="1:2">
      <c r="A75" s="49"/>
      <c r="B75" s="49"/>
    </row>
    <row r="76" spans="1:2">
      <c r="A76" s="49"/>
      <c r="B76" s="49"/>
    </row>
    <row r="77" spans="1:2">
      <c r="A77" s="49"/>
      <c r="B77" s="49"/>
    </row>
    <row r="78" spans="1:2">
      <c r="A78" s="49"/>
      <c r="B78" s="49"/>
    </row>
    <row r="79" spans="1:2">
      <c r="A79" s="49"/>
      <c r="B79" s="49"/>
    </row>
    <row r="80" spans="1:2">
      <c r="A80" s="49"/>
      <c r="B80" s="49"/>
    </row>
    <row r="81" spans="1:2">
      <c r="A81" s="49"/>
      <c r="B81" s="49"/>
    </row>
    <row r="82" spans="1:2">
      <c r="A82" s="49"/>
      <c r="B82" s="49"/>
    </row>
    <row r="83" spans="1:2">
      <c r="A83" s="49"/>
      <c r="B83" s="49"/>
    </row>
    <row r="84" spans="1:2">
      <c r="A84" s="49"/>
      <c r="B84" s="49"/>
    </row>
    <row r="85" spans="1:2">
      <c r="A85" s="49"/>
      <c r="B85" s="49"/>
    </row>
    <row r="86" spans="1:2">
      <c r="A86" s="49"/>
      <c r="B86" s="49"/>
    </row>
    <row r="87" spans="1:2">
      <c r="A87" s="49"/>
      <c r="B87" s="49"/>
    </row>
    <row r="88" spans="1:2">
      <c r="A88" s="49"/>
      <c r="B88" s="49"/>
    </row>
    <row r="89" spans="1:2">
      <c r="A89" s="49"/>
      <c r="B89" s="49"/>
    </row>
    <row r="90" spans="1:2">
      <c r="A90" s="49"/>
      <c r="B90" s="49"/>
    </row>
    <row r="91" spans="1:2">
      <c r="A91" s="49"/>
      <c r="B91" s="49"/>
    </row>
    <row r="92" spans="1:2">
      <c r="A92" s="49"/>
      <c r="B92" s="49"/>
    </row>
    <row r="93" spans="1:2">
      <c r="A93" s="49"/>
      <c r="B93" s="49"/>
    </row>
    <row r="94" spans="1:2">
      <c r="A94" s="49"/>
      <c r="B94" s="49"/>
    </row>
    <row r="95" spans="1:2">
      <c r="A95" s="49"/>
      <c r="B95" s="49"/>
    </row>
    <row r="96" spans="1:2">
      <c r="A96" s="49"/>
      <c r="B96" s="49"/>
    </row>
    <row r="97" spans="1:2">
      <c r="A97" s="49"/>
      <c r="B97" s="49"/>
    </row>
    <row r="98" spans="1:2">
      <c r="A98" s="49"/>
      <c r="B98" s="49"/>
    </row>
    <row r="99" spans="1:2">
      <c r="A99" s="49"/>
      <c r="B99" s="49"/>
    </row>
    <row r="100" spans="1:2">
      <c r="A100" s="49"/>
      <c r="B100" s="49"/>
    </row>
    <row r="101" spans="1:2">
      <c r="A101" s="49"/>
      <c r="B101" s="49"/>
    </row>
    <row r="102" spans="1:2">
      <c r="A102" s="49"/>
      <c r="B102" s="49"/>
    </row>
    <row r="103" spans="1:2">
      <c r="A103" s="49"/>
      <c r="B103" s="49"/>
    </row>
    <row r="104" spans="1:2">
      <c r="A104" s="49"/>
      <c r="B104" s="49"/>
    </row>
    <row r="105" spans="1:2">
      <c r="A105" s="49"/>
      <c r="B105" s="49"/>
    </row>
    <row r="106" spans="1:2">
      <c r="A106" s="49"/>
      <c r="B106" s="49"/>
    </row>
    <row r="107" spans="1:2">
      <c r="A107" s="49"/>
      <c r="B107" s="49"/>
    </row>
    <row r="108" spans="1:2">
      <c r="A108" s="49"/>
      <c r="B108" s="49"/>
    </row>
    <row r="109" spans="1:2">
      <c r="A109" s="49"/>
      <c r="B109" s="49"/>
    </row>
    <row r="110" spans="1:2">
      <c r="A110" s="49"/>
      <c r="B110" s="49"/>
    </row>
    <row r="111" spans="1:2">
      <c r="A111" s="49"/>
      <c r="B111" s="49"/>
    </row>
  </sheetData>
  <printOptions horizontalCentered="1"/>
  <pageMargins left="0.78749999999999998" right="0.78749999999999998" top="0.78749999999999998" bottom="0.78749999999999998" header="0.51180555555555496" footer="0.51180555555555496"/>
  <pageSetup paperSize="9" scale="20"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65B286016A944FA59EFDA1B18CA8C7" ma:contentTypeVersion="2" ma:contentTypeDescription="Crie um novo documento." ma:contentTypeScope="" ma:versionID="791b72ee346c1160cab85f51766d001b">
  <xsd:schema xmlns:xsd="http://www.w3.org/2001/XMLSchema" xmlns:xs="http://www.w3.org/2001/XMLSchema" xmlns:p="http://schemas.microsoft.com/office/2006/metadata/properties" xmlns:ns2="a824eecb-2f08-4825-93d9-113b4918351f" targetNamespace="http://schemas.microsoft.com/office/2006/metadata/properties" ma:root="true" ma:fieldsID="0efa73cea9e35526a344ad4d3c5e7260" ns2:_="">
    <xsd:import namespace="a824eecb-2f08-4825-93d9-113b4918351f"/>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24eecb-2f08-4825-93d9-113b491835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CA06679-4D11-4C6D-B07E-8AAD50BCCF41}"/>
</file>

<file path=customXml/itemProps2.xml><?xml version="1.0" encoding="utf-8"?>
<ds:datastoreItem xmlns:ds="http://schemas.openxmlformats.org/officeDocument/2006/customXml" ds:itemID="{066C617F-99CC-4109-90E8-196BABBF31A1}"/>
</file>

<file path=customXml/itemProps3.xml><?xml version="1.0" encoding="utf-8"?>
<ds:datastoreItem xmlns:ds="http://schemas.openxmlformats.org/officeDocument/2006/customXml" ds:itemID="{7C698D7F-0F6E-4626-B1E5-9C55BD46AA1C}"/>
</file>

<file path=docProps/app.xml><?xml version="1.0" encoding="utf-8"?>
<Properties xmlns="http://schemas.openxmlformats.org/officeDocument/2006/extended-properties" xmlns:vt="http://schemas.openxmlformats.org/officeDocument/2006/docPropsVTypes">
  <Template/>
  <TotalTime>9117</TotalTime>
  <Application>Microsoft Excel</Application>
  <DocSecurity>0</DocSecurity>
  <ScaleCrop>false</ScaleCrop>
  <HeadingPairs>
    <vt:vector size="4" baseType="variant">
      <vt:variant>
        <vt:lpstr>Planilhas</vt:lpstr>
      </vt:variant>
      <vt:variant>
        <vt:i4>3</vt:i4>
      </vt:variant>
      <vt:variant>
        <vt:lpstr>Intervalos Nomeados</vt:lpstr>
      </vt:variant>
      <vt:variant>
        <vt:i4>4</vt:i4>
      </vt:variant>
    </vt:vector>
  </HeadingPairs>
  <TitlesOfParts>
    <vt:vector size="7" baseType="lpstr">
      <vt:lpstr>REFERÊNCIAS CULTURAIS</vt:lpstr>
      <vt:lpstr>GRÁFICOS</vt:lpstr>
      <vt:lpstr>FILTROS DE SELEÇÃO</vt:lpstr>
      <vt:lpstr>'REFERÊNCIAS CULTURAIS'!Excel_BuiltIn__FilterDatabase</vt:lpstr>
      <vt:lpstr>'REFERÊNCIAS CULTURAIS'!Excel_BuiltIn_Print_Area</vt:lpstr>
      <vt:lpstr>'REFERÊNCIAS CULTURAIS'!Excel_BuiltIn_Print_Titles</vt:lpstr>
      <vt:lpstr>'REFERÊNCIAS CULTURAIS'!Titulos_de_impressao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Adebal de Andrade Junior</cp:lastModifiedBy>
  <cp:revision>744</cp:revision>
  <cp:lastPrinted>2019-08-16T09:53:05Z</cp:lastPrinted>
  <dcterms:created xsi:type="dcterms:W3CDTF">2019-02-15T09:37:57Z</dcterms:created>
  <dcterms:modified xsi:type="dcterms:W3CDTF">2020-05-12T20:00:18Z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0x0101004465B286016A944FA59EFDA1B18CA8C7</vt:lpwstr>
  </property>
</Properties>
</file>